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R:\Licitacoes\Licitações\Projetos Básicos\2026\ELABORAÇÃO\Proc_10624_26_Gerenciadora PAC Drenagem\"/>
    </mc:Choice>
  </mc:AlternateContent>
  <xr:revisionPtr revIDLastSave="0" documentId="13_ncr:1_{57989724-04C8-4456-8178-065CD60AFC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" sheetId="1" r:id="rId1"/>
    <sheet name="Cronograma" sheetId="2" r:id="rId2"/>
    <sheet name="BDI Não Desonerado" sheetId="3" r:id="rId3"/>
    <sheet name="Composição" sheetId="4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6Excel_BuiltIn_Print_Area_3_1_1_1_1_1">#REF!</definedName>
    <definedName name="_10Excel_BuiltIn_Print_Area_5_1">#REF!</definedName>
    <definedName name="_10Excel_BuiltIn_Print_Area_7_1">#REF!</definedName>
    <definedName name="_12Excel_BuiltIn_Print_Area_6_1">#REF!</definedName>
    <definedName name="_12Excel_BuiltIn_Print_Area_9_1">#REF!</definedName>
    <definedName name="_13Excel_BuiltIn_Print_Titles_3_1">#REF!</definedName>
    <definedName name="_14Excel_BuiltIn_Print_Area_7_1">#REF!</definedName>
    <definedName name="_14Excel_BuiltIn_Print_Titles_4_1">#REF!</definedName>
    <definedName name="_15Excel_BuiltIn_Print_Titles_5_1">#REF!</definedName>
    <definedName name="_16Excel_BuiltIn_Print_Titles_6_1">#REF!</definedName>
    <definedName name="_17Excel_BuiltIn_Print_Area_9_1">#REF!</definedName>
    <definedName name="_17Excel_BuiltIn_Print_Titles_7_1">#REF!</definedName>
    <definedName name="_18Excel_BuiltIn_Print_Titles_9_1">#REF!</definedName>
    <definedName name="_1Excel_BuiltIn__FilterDatabase_12_1">#REF!</definedName>
    <definedName name="_1Excel_BuiltIn_Print_Area_2_1">#REF!</definedName>
    <definedName name="_28Excel_BuiltIn_Print_Titles_3_1">#REF!</definedName>
    <definedName name="_2Excel_BuiltIn__FilterDatabase_12_1">#REF!</definedName>
    <definedName name="_2Excel_BuiltIn_Print_Area_1_1_1_1_1_1_1">#REF!</definedName>
    <definedName name="_2Excel_BuiltIn_Print_Area_3_1_1">#REF!</definedName>
    <definedName name="_39Excel_BuiltIn_Print_Titles_4_1">#REF!</definedName>
    <definedName name="_3Excel_BuiltIn_Print_Area_2_1">#REF!</definedName>
    <definedName name="_3Excel_BuiltIn_Print_Area_3_1_1_1_1_1">#REF!</definedName>
    <definedName name="_4Excel_BuiltIn_Print_Area_3_1">#REF!</definedName>
    <definedName name="_4Excel_BuiltIn_Print_Area_3_1_1_1_1_1">#REF!</definedName>
    <definedName name="_50Excel_BuiltIn_Print_Titles_5_1">#REF!</definedName>
    <definedName name="_5Excel_BuiltIn_Print_Area_3_1">#REF!</definedName>
    <definedName name="_61Excel_BuiltIn_Print_Titles_6_1">#REF!</definedName>
    <definedName name="_6Excel_BuiltIn_Print_Area_3_1_1_1_1_1">#REF!</definedName>
    <definedName name="_72Excel_BuiltIn_Print_Titles_7_1">#REF!</definedName>
    <definedName name="_7Excel_BuiltIn_Print_Area_4_1">#REF!</definedName>
    <definedName name="_83Excel_BuiltIn_Print_Titles_9_1">#REF!</definedName>
    <definedName name="_8Excel_BuiltIn_Print_Area_4_1">#REF!</definedName>
    <definedName name="_8Excel_BuiltIn_Print_Area_5_1">#REF!</definedName>
    <definedName name="_9Excel_BuiltIn_Print_Area_6_1">#REF!</definedName>
    <definedName name="_aaa1">#REF!</definedName>
    <definedName name="_aaa2">#REF!</definedName>
    <definedName name="_Fill" localSheetId="1">#REF!</definedName>
    <definedName name="_Fill">#REF!</definedName>
    <definedName name="_For01">#REF!</definedName>
    <definedName name="_int01">#REF!</definedName>
    <definedName name="_int02">#REF!</definedName>
    <definedName name="_int03">#REF!</definedName>
    <definedName name="_int04">#REF!</definedName>
    <definedName name="_int05">#REF!</definedName>
    <definedName name="_lim01">#REF!</definedName>
    <definedName name="_Order1">255</definedName>
    <definedName name="_POS21">#REF!</definedName>
    <definedName name="_Regression_Int">1</definedName>
    <definedName name="_s">#REF!</definedName>
    <definedName name="_z">#REF!</definedName>
    <definedName name="AA">#REF!</definedName>
    <definedName name="AAA">#REF!</definedName>
    <definedName name="aaaa">#REF!</definedName>
    <definedName name="ancora2">#REF!</definedName>
    <definedName name="_xlnm.Print_Area" localSheetId="1">Cronograma!$A$1:$AJ$37</definedName>
    <definedName name="Área_de_impressão1">#REF!</definedName>
    <definedName name="Área_de_impressão2">#REF!</definedName>
    <definedName name="ASD">#REF!</definedName>
    <definedName name="asSDas">#REF!</definedName>
    <definedName name="ATUAL">#REF!</definedName>
    <definedName name="BDI">#REF!</definedName>
    <definedName name="BDI.Opcao">[1]DADOS!$F$18</definedName>
    <definedName name="bitmin">#REF!</definedName>
    <definedName name="BLO">#REF!</definedName>
    <definedName name="BLOCO_B">'[2]capa -1'!#REF!</definedName>
    <definedName name="BLOCO_BB">#REF!</definedName>
    <definedName name="BLOCO_BBB">#REF!</definedName>
    <definedName name="BLOCO_C">#REF!</definedName>
    <definedName name="BLOCO_CC">#REF!</definedName>
    <definedName name="BLOCO_CCC">#REF!</definedName>
    <definedName name="BLOCO_CCCC">#REF!</definedName>
    <definedName name="BuiltIn_AutoFilter___7">#REF!</definedName>
    <definedName name="BuiltIn_AutoFilter___7_1">#REF!</definedName>
    <definedName name="BuiltIn_AutoFilter___7_10">#REF!</definedName>
    <definedName name="BuiltIn_AutoFilter___7_11">#REF!</definedName>
    <definedName name="BuiltIn_AutoFilter___7_12">#REF!</definedName>
    <definedName name="BuiltIn_AutoFilter___7_2">#REF!</definedName>
    <definedName name="BuiltIn_AutoFilter___7_3">#REF!</definedName>
    <definedName name="BuiltIn_AutoFilter___7_4">#REF!</definedName>
    <definedName name="BuiltIn_AutoFilter___7_5">#REF!</definedName>
    <definedName name="BuiltIn_AutoFilter___7_6">#REF!</definedName>
    <definedName name="BuiltIn_AutoFilter___7_7">#REF!</definedName>
    <definedName name="BuiltIn_AutoFilter___7_8">#REF!</definedName>
    <definedName name="BuiltIn_AutoFilter___7_9">#REF!</definedName>
    <definedName name="BuiltIn_AutoFilter___8">#REF!</definedName>
    <definedName name="BuiltIn_AutoFilter___8_1">#REF!</definedName>
    <definedName name="BuiltIn_AutoFilter___8_10">#REF!</definedName>
    <definedName name="BuiltIn_AutoFilter___8_11">#REF!</definedName>
    <definedName name="BuiltIn_AutoFilter___8_12">#REF!</definedName>
    <definedName name="BuiltIn_AutoFilter___8_13">#REF!</definedName>
    <definedName name="BuiltIn_AutoFilter___8_14">#REF!</definedName>
    <definedName name="BuiltIn_AutoFilter___8_15">#REF!</definedName>
    <definedName name="BuiltIn_AutoFilter___8_16">#REF!</definedName>
    <definedName name="BuiltIn_AutoFilter___8_17">#REF!</definedName>
    <definedName name="BuiltIn_AutoFilter___8_18">#REF!</definedName>
    <definedName name="BuiltIn_AutoFilter___8_19">#REF!</definedName>
    <definedName name="BuiltIn_AutoFilter___8_2">#REF!</definedName>
    <definedName name="BuiltIn_AutoFilter___8_20">#REF!</definedName>
    <definedName name="BuiltIn_AutoFilter___8_21">#REF!</definedName>
    <definedName name="BuiltIn_AutoFilter___8_22">#REF!</definedName>
    <definedName name="BuiltIn_AutoFilter___8_23">#REF!</definedName>
    <definedName name="BuiltIn_AutoFilter___8_24">#REF!</definedName>
    <definedName name="BuiltIn_AutoFilter___8_25">#REF!</definedName>
    <definedName name="BuiltIn_AutoFilter___8_26">#REF!</definedName>
    <definedName name="BuiltIn_AutoFilter___8_27">#REF!</definedName>
    <definedName name="BuiltIn_AutoFilter___8_28">#REF!</definedName>
    <definedName name="BuiltIn_AutoFilter___8_29">#REF!</definedName>
    <definedName name="BuiltIn_AutoFilter___8_3">#REF!</definedName>
    <definedName name="BuiltIn_AutoFilter___8_30">#REF!</definedName>
    <definedName name="BuiltIn_AutoFilter___8_31">#REF!</definedName>
    <definedName name="BuiltIn_AutoFilter___8_32">#REF!</definedName>
    <definedName name="BuiltIn_AutoFilter___8_4">#REF!</definedName>
    <definedName name="BuiltIn_AutoFilter___8_5">#REF!</definedName>
    <definedName name="BuiltIn_AutoFilter___8_6">#REF!</definedName>
    <definedName name="BuiltIn_AutoFilter___8_7">#REF!</definedName>
    <definedName name="BuiltIn_AutoFilter___8_8">#REF!</definedName>
    <definedName name="BuiltIn_AutoFilter___8_9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__0___0___0___0___0">#REF!</definedName>
    <definedName name="BuiltIn_Print_Area___0___0___0___0___0___0___0___0___0">#REF!</definedName>
    <definedName name="BuiltIn_Print_Area___0___0___10">#REF!</definedName>
    <definedName name="BuiltIn_Print_Area___0___1">#REF!</definedName>
    <definedName name="BuiltIn_Print_Area___0___1___0">#REF!</definedName>
    <definedName name="BuiltIn_Print_Area___0___1___0___0">#REF!</definedName>
    <definedName name="BuiltIn_Print_Area___0___1___0___0___0">#REF!</definedName>
    <definedName name="BuiltIn_Print_Area___0___1___0___0___0___0">#REF!</definedName>
    <definedName name="BuiltIn_Print_Area___0___1___0___0___0___0___0">#REF!</definedName>
    <definedName name="BuiltIn_Print_Area___0___1___0___0___0___0___0___0">#REF!</definedName>
    <definedName name="BuiltIn_Print_Area___0___1___0___0___0___0___0___0___0">#REF!</definedName>
    <definedName name="BuiltIn_Print_Area___0___1___0___0___0___0___0___0___0___0">#REF!</definedName>
    <definedName name="BuiltIn_Print_Area___0___1___0___0___0___0___0___0___0___0_1">#REF!</definedName>
    <definedName name="BuiltIn_Print_Area___0___1___0___0___0___0___0___0___0___0_1_1">#REF!</definedName>
    <definedName name="BuiltIn_Print_Area___0___1___0___0___0___0___0___0___0_1">#REF!</definedName>
    <definedName name="BuiltIn_Print_Area___0___1___0___0___0___0___0___0___0_1_1">#REF!</definedName>
    <definedName name="BuiltIn_Print_Area___0___1___0___0___0___0___0___0_1">#REF!</definedName>
    <definedName name="BuiltIn_Print_Area___0___1___0___0___0___0___0___0_1_1">#REF!</definedName>
    <definedName name="BuiltIn_Print_Area___0___1___0___0___0___0___0_1">#REF!</definedName>
    <definedName name="BuiltIn_Print_Area___0___1___0___0___0___0___0_1_1">#REF!</definedName>
    <definedName name="BuiltIn_Print_Area___0___1___0___0___0___0_1">#REF!</definedName>
    <definedName name="BuiltIn_Print_Area___0___1___0___0___0___0_1_1">#REF!</definedName>
    <definedName name="BuiltIn_Print_Area___0___1___0___0___0_1">#REF!</definedName>
    <definedName name="BuiltIn_Print_Area___0___1___0___0___0_1_1">#REF!</definedName>
    <definedName name="BuiltIn_Print_Area___0___1___0___0_1">#REF!</definedName>
    <definedName name="BuiltIn_Print_Area___0___1___0___0_1_1">#REF!</definedName>
    <definedName name="BuiltIn_Print_Area___0___1___0_1">#REF!</definedName>
    <definedName name="BuiltIn_Print_Area___0___1___0_1_1">#REF!</definedName>
    <definedName name="BuiltIn_Print_Area___0___1_1">#REF!</definedName>
    <definedName name="BuiltIn_Print_Area___0___1_1_1">#REF!</definedName>
    <definedName name="BuiltIn_Print_Area___0___16">#REF!</definedName>
    <definedName name="BuiltIn_Print_Area___0___16___0">#REF!</definedName>
    <definedName name="BuiltIn_Print_Area___0___16___0___0">#REF!</definedName>
    <definedName name="BuiltIn_Print_Area___0___16___0___0___0">#REF!</definedName>
    <definedName name="BuiltIn_Print_Area___0___16___0___0___0___0">#REF!</definedName>
    <definedName name="BuiltIn_Print_Area___0___16___0___0___0___0___0">#REF!</definedName>
    <definedName name="BuiltIn_Print_Area___0___16___0___0___0___0___0___0">#REF!</definedName>
    <definedName name="BuiltIn_Print_Area___0___16___0___0___0___0___0___0___0">#REF!</definedName>
    <definedName name="BuiltIn_Print_Area___0___4">#REF!</definedName>
    <definedName name="BuiltIn_Print_Area___0___5">#REF!</definedName>
    <definedName name="BuiltIn_Print_Area___0___5___0">#REF!</definedName>
    <definedName name="BuiltIn_Print_Area___0___6">#REF!</definedName>
    <definedName name="BuiltIn_Print_Area___0___6___0">#REF!</definedName>
    <definedName name="BuiltIn_Print_Area___0___7">#REF!</definedName>
    <definedName name="BuiltIn_Print_Area___0___7___0">#REF!</definedName>
    <definedName name="BuiltIn_Print_Area___0___8">#REF!</definedName>
    <definedName name="BuiltIn_Print_Area___0_1">#REF!</definedName>
    <definedName name="BuiltIn_Print_Area___0_1_1">#REF!</definedName>
    <definedName name="BuiltIn_Print_Area_1">#REF!</definedName>
    <definedName name="BuiltIn_Print_Area_1_1">#REF!</definedName>
    <definedName name="BuiltIn_Print_Titles">#REF!</definedName>
    <definedName name="BuiltIn_Print_Titles___0">#REF!</definedName>
    <definedName name="BuiltIn_Print_Titles___0___0">#REF!</definedName>
    <definedName name="BuiltIn_Print_Titles___0___0___0">#REF!</definedName>
    <definedName name="BuiltIn_Print_Titles___0___0___0___0">#REF!</definedName>
    <definedName name="BuiltIn_Print_Titles___0___0___0___0___0">#REF!</definedName>
    <definedName name="BuiltIn_Print_Titles___0___0___0___0___0___0">#REF!</definedName>
    <definedName name="BuiltIn_Print_Titles___0___0___0___0___0___0___0">#REF!</definedName>
    <definedName name="BuiltIn_Print_Titles___0___0___0___0___0___0___0___0___0">#REF!</definedName>
    <definedName name="BuiltIn_Print_Titles___0___0___10">#REF!</definedName>
    <definedName name="BuiltIn_Print_Titles___0___1">#REF!</definedName>
    <definedName name="BuiltIn_Print_Titles___0___16">#REF!</definedName>
    <definedName name="BuiltIn_Print_Titles___0___16___0">#REF!</definedName>
    <definedName name="BuiltIn_Print_Titles___0___16___0___0">#REF!</definedName>
    <definedName name="BuiltIn_Print_Titles___0___16___0___0___0">#REF!</definedName>
    <definedName name="BuiltIn_Print_Titles___0___16___0___0___0___0">#REF!</definedName>
    <definedName name="BuiltIn_Print_Titles___0___16___0___0___0___0___0">#REF!</definedName>
    <definedName name="BuiltIn_Print_Titles___0___5">#REF!</definedName>
    <definedName name="BuiltIn_Print_Titles___0___6">#REF!</definedName>
    <definedName name="BuiltIn_Print_Titles___0___7">#REF!</definedName>
    <definedName name="BuiltIn_Print_Titles___0___8">#REF!</definedName>
    <definedName name="BuiltIn_Print_Titles___0_1">#REF!</definedName>
    <definedName name="BuiltIn_Print_Titles___0_1_1">#REF!</definedName>
    <definedName name="BuiltIn_Print_Titles___4___4">#REF!</definedName>
    <definedName name="BuiltIn_Print_Titles___5___5">#REF!</definedName>
    <definedName name="BuiltIn_Print_Titles___5___5___0">#REF!</definedName>
    <definedName name="BuiltIn_Print_Titles___6___6">#REF!</definedName>
    <definedName name="BuiltIn_Print_Titles___6___6___0">#REF!</definedName>
    <definedName name="BuiltIn_Print_Titles___7___7">#REF!</definedName>
    <definedName name="BuiltIn_Print_Titles_1">#REF!</definedName>
    <definedName name="BuiltIn_Print_Titles_1_1">#REF!</definedName>
    <definedName name="Capa" localSheetId="1">{#N/A,#N/A,FALSE,"ET-CAPA";#N/A,#N/A,FALSE,"ET-PAG1";#N/A,#N/A,FALSE,"ET-PAG2";#N/A,#N/A,FALSE,"ET-PAG3";#N/A,#N/A,FALSE,"ET-PAG4";#N/A,#N/A,FALSE,"ET-PAG5"}</definedName>
    <definedName name="Capa">{#N/A,#N/A,FALSE,"ET-CAPA";#N/A,#N/A,FALSE,"ET-PAG1";#N/A,#N/A,FALSE,"ET-PAG2";#N/A,#N/A,FALSE,"ET-PAG3";#N/A,#N/A,FALSE,"ET-PAG4";#N/A,#N/A,FALSE,"ET-PAG5"}</definedName>
    <definedName name="Capa_1">{#N/A,#N/A,FALSE,"ET-CAPA";#N/A,#N/A,FALSE,"ET-PAG1";#N/A,#N/A,FALSE,"ET-PAG2";#N/A,#N/A,FALSE,"ET-PAG3";#N/A,#N/A,FALSE,"ET-PAG4";#N/A,#N/A,FALSE,"ET-PAG5"}</definedName>
    <definedName name="Capa_1_1">{#N/A,#N/A,FALSE,"ET-CAPA";#N/A,#N/A,FALSE,"ET-PAG1";#N/A,#N/A,FALSE,"ET-PAG2";#N/A,#N/A,FALSE,"ET-PAG3";#N/A,#N/A,FALSE,"ET-PAG4";#N/A,#N/A,FALSE,"ET-PAG5"}</definedName>
    <definedName name="Capa_1_2">{#N/A,#N/A,FALSE,"ET-CAPA";#N/A,#N/A,FALSE,"ET-PAG1";#N/A,#N/A,FALSE,"ET-PAG2";#N/A,#N/A,FALSE,"ET-PAG3";#N/A,#N/A,FALSE,"ET-PAG4";#N/A,#N/A,FALSE,"ET-PAG5"}</definedName>
    <definedName name="Capa_2">{#N/A,#N/A,FALSE,"ET-CAPA";#N/A,#N/A,FALSE,"ET-PAG1";#N/A,#N/A,FALSE,"ET-PAG2";#N/A,#N/A,FALSE,"ET-PAG3";#N/A,#N/A,FALSE,"ET-PAG4";#N/A,#N/A,FALSE,"ET-PAG5"}</definedName>
    <definedName name="Capa_3">{#N/A,#N/A,FALSE,"ET-CAPA";#N/A,#N/A,FALSE,"ET-PAG1";#N/A,#N/A,FALSE,"ET-PAG2";#N/A,#N/A,FALSE,"ET-PAG3";#N/A,#N/A,FALSE,"ET-PAG4";#N/A,#N/A,FALSE,"ET-PAG5"}</definedName>
    <definedName name="capa1">#REF!</definedName>
    <definedName name="Carimbo">#REF!</definedName>
    <definedName name="CODIGO">#REF!</definedName>
    <definedName name="COMEÇO">'[2]capa -1'!#REF!</definedName>
    <definedName name="DAF">#REF!</definedName>
    <definedName name="daniel">#REF!</definedName>
    <definedName name="DD">#REF!</definedName>
    <definedName name="DDD">#REF!</definedName>
    <definedName name="DESONERACAO" localSheetId="1">IF(OR(Import.Desoneracao="DESONERADO",Import.Desoneracao="SIM"),"SIM","NÃO")</definedName>
    <definedName name="DESONERACAO">IF(OR(Import.Desoneracao="DESONERADO",Import.Desoneracao="SIM"),"SIM","NÃO")</definedName>
    <definedName name="DF">#REF!</definedName>
    <definedName name="DFADFA">#REF!</definedName>
    <definedName name="DFAFAF">#REF!</definedName>
    <definedName name="Excel_BuiltIn__FilterDatabase_1">#REF!</definedName>
    <definedName name="Excel_BuiltIn__FilterDatabase_10">#REF!</definedName>
    <definedName name="Excel_BuiltIn__FilterDatabase_10_1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2">#REF!</definedName>
    <definedName name="Excel_BuiltIn__FilterDatabase_3">#REF!</definedName>
    <definedName name="Excel_BuiltIn__FilterDatabase_3_1">#REF!</definedName>
    <definedName name="Excel_BuiltIn__FilterDatabase_3_1_1">#REF!</definedName>
    <definedName name="Excel_BuiltIn__FilterDatabase_3_4">#REF!</definedName>
    <definedName name="Excel_BuiltIn__FilterDatabase_3_5">#REF!</definedName>
    <definedName name="Excel_BuiltIn__FilterDatabase_3_6">#REF!</definedName>
    <definedName name="Excel_BuiltIn__FilterDatabase_3_7">#REF!</definedName>
    <definedName name="Excel_BuiltIn__FilterDatabase_3_8">#REF!</definedName>
    <definedName name="Excel_BuiltIn__FilterDatabase_3_9">#REF!</definedName>
    <definedName name="Excel_BuiltIn__FilterDatabase_4">#REF!</definedName>
    <definedName name="Excel_BuiltIn__FilterDatabase_4_1">#REF!</definedName>
    <definedName name="Excel_BuiltIn__FilterDatabase_5">#REF!</definedName>
    <definedName name="Excel_BuiltIn__FilterDatabase_5_1">#REF!</definedName>
    <definedName name="Excel_BuiltIn__FilterDatabase_5_1_1">#REF!</definedName>
    <definedName name="Excel_BuiltIn__FilterDatabase_6">#REF!</definedName>
    <definedName name="Excel_BuiltIn__FilterDatabase_6_1">#REF!</definedName>
    <definedName name="Excel_BuiltIn__FilterDatabase_7">#REF!</definedName>
    <definedName name="Excel_BuiltIn__FilterDatabase_7_1">#REF!</definedName>
    <definedName name="Excel_BuiltIn__FilterDatabase_8">#REF!</definedName>
    <definedName name="Excel_BuiltIn__FilterDatabase_8_1">#REF!</definedName>
    <definedName name="Excel_BuiltIn__FilterDatabase_9">#REF!</definedName>
    <definedName name="Excel_BuiltIn__FilterDatabase_9_1">#REF!</definedName>
    <definedName name="Excel_BuiltIn_Print_Area_1" localSheetId="1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7">#REF!</definedName>
    <definedName name="Excel_BuiltIn_Print_Area_18">#REF!</definedName>
    <definedName name="Excel_BuiltIn_Print_Area_2" localSheetId="1">#REF!</definedName>
    <definedName name="Excel_BuiltIn_Print_Area_2">#REF!</definedName>
    <definedName name="Excel_BuiltIn_Print_Area_2_1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6">#REF!</definedName>
    <definedName name="Excel_BuiltIn_Print_Area_5_7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_1">#REF!</definedName>
    <definedName name="Excel_BuiltIn_Print_Titles_1_1_1">#REF!</definedName>
    <definedName name="Excel_BuiltIn_Print_Titles_11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2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4">#REF!</definedName>
    <definedName name="Excel_BuiltIn_Print_Titles_3_5">#REF!</definedName>
    <definedName name="Excel_BuiltIn_Print_Titles_3_6">#REF!</definedName>
    <definedName name="Excel_BuiltIn_Print_Titles_3_7">#REF!</definedName>
    <definedName name="Excel_BuiltIn_Print_Titles_3_8">#REF!</definedName>
    <definedName name="Excel_BuiltIn_Print_Titles_3_9">#REF!</definedName>
    <definedName name="Excel_BuiltIn_Print_Titles_4">#REF!</definedName>
    <definedName name="Excel_BuiltIn_Print_Titles_4_1">#REF!</definedName>
    <definedName name="Excel_BuiltIn_Print_Titles_4_1_1">#REF!</definedName>
    <definedName name="Excel_BuiltIn_Print_Titles_5">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7">#REF!</definedName>
    <definedName name="Excel_BuiltIn_Print_Titles_7_1">#REF!</definedName>
    <definedName name="Excel_BuiltIn_Print_Titles_8">#REF!</definedName>
    <definedName name="Excel_BuiltIn_Print_Titles_9">#REF!</definedName>
    <definedName name="Excel_BuiltIn_Print_Titles_9_1">#REF!</definedName>
    <definedName name="FAF">#REF!</definedName>
    <definedName name="FAMILIAS">#REF!</definedName>
    <definedName name="FDDFASD">#REF!</definedName>
    <definedName name="folha">#REF!</definedName>
    <definedName name="folhas">#REF!</definedName>
    <definedName name="form01a">#REF!</definedName>
    <definedName name="form01b">#REF!</definedName>
    <definedName name="FT">"Imagem1"</definedName>
    <definedName name="gasdfsdfase">#REF!</definedName>
    <definedName name="gfhfgh">#REF!</definedName>
    <definedName name="gfhfgh___6">#REF!</definedName>
    <definedName name="gfhfgh___6_1">#REF!</definedName>
    <definedName name="gfhfgh___6_1_1">#REF!</definedName>
    <definedName name="gfhfgh_1">#REF!</definedName>
    <definedName name="gfhfgh_1_1">#REF!</definedName>
    <definedName name="GGGG">#REF!</definedName>
    <definedName name="hjjhj">#REF!</definedName>
    <definedName name="hjjhj_1">#REF!</definedName>
    <definedName name="hjjhj_1_1">#REF!</definedName>
    <definedName name="IMAGEM">INDEX([3]Imagens!$B$1:$B$7,MATCH([3]resumo!$B$3,[3]Imagens!$A$1:$A$7,0))</definedName>
    <definedName name="Import.Desoneracao">OFFSET([1]DADOS!$G$18,0,-1)</definedName>
    <definedName name="INSU.ORSE_COD" localSheetId="1">#REF!</definedName>
    <definedName name="INSU.ORSE_COD">#REF!</definedName>
    <definedName name="INSU.ORSE_DESC" localSheetId="1">#REF!</definedName>
    <definedName name="INSU.ORSE_DESC">#REF!</definedName>
    <definedName name="INSU.ORSE_UND" localSheetId="1">#REF!</definedName>
    <definedName name="INSU.ORSE_UND">#REF!</definedName>
    <definedName name="INSU.ORSE_VLR" localSheetId="1">#REF!</definedName>
    <definedName name="INSU.ORSE_VLR">#REF!</definedName>
    <definedName name="INSU.SEINFRA_COD" localSheetId="1">#REF!</definedName>
    <definedName name="INSU.SEINFRA_COD">#REF!</definedName>
    <definedName name="INSU.SEINFRA_DESC" localSheetId="1">#REF!</definedName>
    <definedName name="INSU.SEINFRA_DESC">#REF!</definedName>
    <definedName name="INSU.SEINFRA_UND" localSheetId="1">#REF!</definedName>
    <definedName name="INSU.SEINFRA_UND">#REF!</definedName>
    <definedName name="INSU.SEINFRA_VLR" localSheetId="1">#REF!</definedName>
    <definedName name="INSU.SEINFRA_VLR">#REF!</definedName>
    <definedName name="INSU.SICRO_COD" localSheetId="1">#REF!</definedName>
    <definedName name="INSU.SICRO_COD">#REF!</definedName>
    <definedName name="INSU.SICRO_DESC" localSheetId="1">#REF!</definedName>
    <definedName name="INSU.SICRO_DESC">#REF!</definedName>
    <definedName name="INSU.SICRO_UND" localSheetId="1">#REF!</definedName>
    <definedName name="INSU.SICRO_UND">#REF!</definedName>
    <definedName name="INSU.SICRO_VLR" localSheetId="1">#REF!</definedName>
    <definedName name="INSU.SICRO_VLR">#REF!</definedName>
    <definedName name="INSU.SINAPI_COD" localSheetId="1">#REF!</definedName>
    <definedName name="INSU.SINAPI_COD">#REF!</definedName>
    <definedName name="INSU.SINAPI_DESC" localSheetId="1">#REF!</definedName>
    <definedName name="INSU.SINAPI_DESC">#REF!</definedName>
    <definedName name="INSU.SINAPI_UND" localSheetId="1">#REF!</definedName>
    <definedName name="INSU.SINAPI_UND">#REF!</definedName>
    <definedName name="INSU.SINAPI_VLR" localSheetId="1">#REF!</definedName>
    <definedName name="INSU.SINAPI_VLR">#REF!</definedName>
    <definedName name="ITEM">[4]Plan1!$E$3:$E$5</definedName>
    <definedName name="JOBINFO">#REF!</definedName>
    <definedName name="JUR">#REF!</definedName>
    <definedName name="LL">#REF!</definedName>
    <definedName name="LL_1">#REF!</definedName>
    <definedName name="LL_1_1">#REF!</definedName>
    <definedName name="MALUCO">#REF!</definedName>
    <definedName name="MmExcelLinker_CBF3F7D5_5F0E_4EA5_B59F_34028F0F12D2">[5]ADMI_25.01!$G$48</definedName>
    <definedName name="mmmmmm">#REF!</definedName>
    <definedName name="numcond1">#REF!</definedName>
    <definedName name="numcond3">#REF!</definedName>
    <definedName name="Pfim0">#REF!</definedName>
    <definedName name="Pfim0a">#REF!</definedName>
    <definedName name="Pfim1">#REF!</definedName>
    <definedName name="Print_Area_MI">#REF!</definedName>
    <definedName name="Print_Titles_MI">#REF!</definedName>
    <definedName name="Rev">#REF!</definedName>
    <definedName name="RRRR">#REF!</definedName>
    <definedName name="S">#REF!</definedName>
    <definedName name="sd">#REF!</definedName>
    <definedName name="SDF">#REF!</definedName>
    <definedName name="SDFDSF">#REF!</definedName>
    <definedName name="Semnome">#REF!</definedName>
    <definedName name="Semnome___0">#REF!</definedName>
    <definedName name="Semnome___0___0">#REF!</definedName>
    <definedName name="Semnome___0___0___0">#REF!</definedName>
    <definedName name="Semnome___0___0___0___0">#REF!</definedName>
    <definedName name="Semnome___0___0___0___0___0">#REF!</definedName>
    <definedName name="Semnome___0___0___0___0___0___0">#REF!</definedName>
    <definedName name="Semnome___0___0___0___0___0___0___0">#REF!</definedName>
    <definedName name="Semnome_1">#REF!</definedName>
    <definedName name="Semnome_1_1">#REF!</definedName>
    <definedName name="SERV.ORSE_COD" localSheetId="1">#REF!</definedName>
    <definedName name="SERV.ORSE_COD">#REF!</definedName>
    <definedName name="SERV.ORSE_DESC" localSheetId="1">#REF!</definedName>
    <definedName name="SERV.ORSE_DESC">#REF!</definedName>
    <definedName name="SERV.ORSE_UND" localSheetId="1">#REF!</definedName>
    <definedName name="SERV.ORSE_UND">#REF!</definedName>
    <definedName name="SERV.ORSE_VLR" localSheetId="1">#REF!</definedName>
    <definedName name="SERV.ORSE_VLR">#REF!</definedName>
    <definedName name="SERV.SEINFRA_COD" localSheetId="1">#REF!</definedName>
    <definedName name="SERV.SEINFRA_COD">#REF!</definedName>
    <definedName name="SERV.SEINFRA_DESC" localSheetId="1">#REF!</definedName>
    <definedName name="SERV.SEINFRA_DESC">#REF!</definedName>
    <definedName name="SERV.SEINFRA_UND" localSheetId="1">#REF!</definedName>
    <definedName name="SERV.SEINFRA_UND">#REF!</definedName>
    <definedName name="SERV.SEINFRA_VLR" localSheetId="1">#REF!</definedName>
    <definedName name="SERV.SEINFRA_VLR">#REF!</definedName>
    <definedName name="SERV.SINAPI_COD" localSheetId="1">#REF!</definedName>
    <definedName name="SERV.SINAPI_COD">#REF!</definedName>
    <definedName name="SERV.SINAPI_DESC" localSheetId="1">#REF!</definedName>
    <definedName name="SERV.SINAPI_DESC">#REF!</definedName>
    <definedName name="SERV.SINAPI_UND" localSheetId="1">#REF!</definedName>
    <definedName name="SERV.SINAPI_UND">#REF!</definedName>
    <definedName name="SERV.SINAPI_VLR" localSheetId="1">#REF!</definedName>
    <definedName name="SERV.SINAPI_VLR">#REF!</definedName>
    <definedName name="SHARED_FORMULA_0">#REF!</definedName>
    <definedName name="SHARED_FORMULA_1">#REF!</definedName>
    <definedName name="SHARED_FORMULA_10">#REF!</definedName>
    <definedName name="SHARED_FORMULA_100">#REF!</definedName>
    <definedName name="SHARED_FORMULA_101">#REF!</definedName>
    <definedName name="SHARED_FORMULA_102">#REF!</definedName>
    <definedName name="SHARED_FORMULA_103">#REF!</definedName>
    <definedName name="SHARED_FORMULA_104">#REF!</definedName>
    <definedName name="SHARED_FORMULA_105">#REF!</definedName>
    <definedName name="SHARED_FORMULA_106">#REF!</definedName>
    <definedName name="SHARED_FORMULA_107">#REF!</definedName>
    <definedName name="SHARED_FORMULA_108">#REF!</definedName>
    <definedName name="SHARED_FORMULA_109">#REF!</definedName>
    <definedName name="SHARED_FORMULA_11">#REF!</definedName>
    <definedName name="SHARED_FORMULA_110">#REF!</definedName>
    <definedName name="SHARED_FORMULA_111">#REF!</definedName>
    <definedName name="SHARED_FORMULA_112">#REF!</definedName>
    <definedName name="SHARED_FORMULA_113">#REF!</definedName>
    <definedName name="SHARED_FORMULA_114">#REF!</definedName>
    <definedName name="SHARED_FORMULA_115">#REF!</definedName>
    <definedName name="SHARED_FORMULA_116">#REF!</definedName>
    <definedName name="SHARED_FORMULA_117">#REF!</definedName>
    <definedName name="SHARED_FORMULA_118">#REF!</definedName>
    <definedName name="SHARED_FORMULA_119">#REF!</definedName>
    <definedName name="SHARED_FORMULA_12">#REF!</definedName>
    <definedName name="SHARED_FORMULA_120">#REF!</definedName>
    <definedName name="SHARED_FORMULA_121">#REF!</definedName>
    <definedName name="SHARED_FORMULA_122">#REF!</definedName>
    <definedName name="SHARED_FORMULA_123">#REF!</definedName>
    <definedName name="SHARED_FORMULA_124">#REF!</definedName>
    <definedName name="SHARED_FORMULA_125">#REF!</definedName>
    <definedName name="SHARED_FORMULA_126">#REF!</definedName>
    <definedName name="SHARED_FORMULA_127">#REF!</definedName>
    <definedName name="SHARED_FORMULA_128">#REF!</definedName>
    <definedName name="SHARED_FORMULA_129">#REF!</definedName>
    <definedName name="SHARED_FORMULA_13">#REF!</definedName>
    <definedName name="SHARED_FORMULA_130">#REF!</definedName>
    <definedName name="SHARED_FORMULA_131">#REF!</definedName>
    <definedName name="SHARED_FORMULA_132">#REF!</definedName>
    <definedName name="SHARED_FORMULA_133">#REF!</definedName>
    <definedName name="SHARED_FORMULA_134">#REF!</definedName>
    <definedName name="SHARED_FORMULA_135">#REF!</definedName>
    <definedName name="SHARED_FORMULA_136">#REF!</definedName>
    <definedName name="SHARED_FORMULA_137">#REF!</definedName>
    <definedName name="SHARED_FORMULA_138">#REF!</definedName>
    <definedName name="SHARED_FORMULA_139">#REF!</definedName>
    <definedName name="SHARED_FORMULA_14">#REF!</definedName>
    <definedName name="SHARED_FORMULA_140">#REF!</definedName>
    <definedName name="SHARED_FORMULA_141">#REF!</definedName>
    <definedName name="SHARED_FORMULA_142">#REF!</definedName>
    <definedName name="SHARED_FORMULA_143">#REF!</definedName>
    <definedName name="SHARED_FORMULA_144">#REF!</definedName>
    <definedName name="SHARED_FORMULA_145">#REF!</definedName>
    <definedName name="SHARED_FORMULA_146">#REF!</definedName>
    <definedName name="SHARED_FORMULA_147">#REF!</definedName>
    <definedName name="SHARED_FORMULA_148">#REF!</definedName>
    <definedName name="SHARED_FORMULA_149">#REF!</definedName>
    <definedName name="SHARED_FORMULA_15">#REF!</definedName>
    <definedName name="SHARED_FORMULA_150">#REF!</definedName>
    <definedName name="SHARED_FORMULA_151">#REF!</definedName>
    <definedName name="SHARED_FORMULA_152">#REF!</definedName>
    <definedName name="SHARED_FORMULA_153">#REF!</definedName>
    <definedName name="SHARED_FORMULA_154">#REF!</definedName>
    <definedName name="SHARED_FORMULA_155">#REF!</definedName>
    <definedName name="SHARED_FORMULA_156">#REF!</definedName>
    <definedName name="SHARED_FORMULA_157">#REF!</definedName>
    <definedName name="SHARED_FORMULA_158">#REF!</definedName>
    <definedName name="SHARED_FORMULA_159">#REF!</definedName>
    <definedName name="SHARED_FORMULA_16">#REF!</definedName>
    <definedName name="SHARED_FORMULA_160">#REF!</definedName>
    <definedName name="SHARED_FORMULA_161">#REF!</definedName>
    <definedName name="SHARED_FORMULA_162">#REF!</definedName>
    <definedName name="SHARED_FORMULA_163">#REF!</definedName>
    <definedName name="SHARED_FORMULA_164">#REF!</definedName>
    <definedName name="SHARED_FORMULA_165">#REF!</definedName>
    <definedName name="SHARED_FORMULA_166">#REF!</definedName>
    <definedName name="SHARED_FORMULA_167">#REF!</definedName>
    <definedName name="SHARED_FORMULA_168">#REF!</definedName>
    <definedName name="SHARED_FORMULA_169">#REF!</definedName>
    <definedName name="SHARED_FORMULA_17">#REF!</definedName>
    <definedName name="SHARED_FORMULA_170">#REF!</definedName>
    <definedName name="SHARED_FORMULA_171">#REF!</definedName>
    <definedName name="SHARED_FORMULA_172">#REF!</definedName>
    <definedName name="SHARED_FORMULA_173">#REF!</definedName>
    <definedName name="SHARED_FORMULA_174">#REF!</definedName>
    <definedName name="SHARED_FORMULA_175">#REF!</definedName>
    <definedName name="SHARED_FORMULA_176">#REF!</definedName>
    <definedName name="SHARED_FORMULA_177">#REF!</definedName>
    <definedName name="SHARED_FORMULA_178">#REF!</definedName>
    <definedName name="SHARED_FORMULA_179">#REF!</definedName>
    <definedName name="SHARED_FORMULA_18">#REF!</definedName>
    <definedName name="SHARED_FORMULA_180">#REF!</definedName>
    <definedName name="SHARED_FORMULA_181">#REF!</definedName>
    <definedName name="SHARED_FORMULA_182">#REF!</definedName>
    <definedName name="SHARED_FORMULA_183">#REF!</definedName>
    <definedName name="SHARED_FORMULA_184">#REF!</definedName>
    <definedName name="SHARED_FORMULA_185">#REF!</definedName>
    <definedName name="SHARED_FORMULA_186">#REF!</definedName>
    <definedName name="SHARED_FORMULA_187">#REF!</definedName>
    <definedName name="SHARED_FORMULA_188">#REF!</definedName>
    <definedName name="SHARED_FORMULA_189">#REF!</definedName>
    <definedName name="SHARED_FORMULA_19">#REF!</definedName>
    <definedName name="SHARED_FORMULA_190">#REF!</definedName>
    <definedName name="SHARED_FORMULA_191">#REF!</definedName>
    <definedName name="SHARED_FORMULA_192">#REF!</definedName>
    <definedName name="SHARED_FORMULA_193">#REF!</definedName>
    <definedName name="SHARED_FORMULA_194">#REF!</definedName>
    <definedName name="SHARED_FORMULA_195">#REF!</definedName>
    <definedName name="SHARED_FORMULA_196">#REF!</definedName>
    <definedName name="SHARED_FORMULA_197">#REF!</definedName>
    <definedName name="SHARED_FORMULA_198">#REF!</definedName>
    <definedName name="SHARED_FORMULA_199">#REF!</definedName>
    <definedName name="SHARED_FORMULA_2">#REF!</definedName>
    <definedName name="SHARED_FORMULA_20">#REF!</definedName>
    <definedName name="SHARED_FORMULA_200">#REF!</definedName>
    <definedName name="SHARED_FORMULA_201">#REF!</definedName>
    <definedName name="SHARED_FORMULA_202">#REF!</definedName>
    <definedName name="SHARED_FORMULA_203">#REF!</definedName>
    <definedName name="SHARED_FORMULA_204">#REF!</definedName>
    <definedName name="SHARED_FORMULA_205">#REF!</definedName>
    <definedName name="SHARED_FORMULA_206">#REF!</definedName>
    <definedName name="SHARED_FORMULA_207">#REF!</definedName>
    <definedName name="SHARED_FORMULA_208">#REF!</definedName>
    <definedName name="SHARED_FORMULA_209">#REF!</definedName>
    <definedName name="SHARED_FORMULA_21">#REF!</definedName>
    <definedName name="SHARED_FORMULA_210">#REF!</definedName>
    <definedName name="SHARED_FORMULA_211">#REF!</definedName>
    <definedName name="SHARED_FORMULA_212">#REF!</definedName>
    <definedName name="SHARED_FORMULA_213">#REF!</definedName>
    <definedName name="SHARED_FORMULA_214">#REF!</definedName>
    <definedName name="SHARED_FORMULA_215">#REF!</definedName>
    <definedName name="SHARED_FORMULA_216">#REF!</definedName>
    <definedName name="SHARED_FORMULA_217">#REF!</definedName>
    <definedName name="SHARED_FORMULA_218">#REF!</definedName>
    <definedName name="SHARED_FORMULA_219">#REF!</definedName>
    <definedName name="SHARED_FORMULA_22">#REF!</definedName>
    <definedName name="SHARED_FORMULA_220">#REF!</definedName>
    <definedName name="SHARED_FORMULA_221">#REF!</definedName>
    <definedName name="SHARED_FORMULA_222">#REF!</definedName>
    <definedName name="SHARED_FORMULA_223">#REF!</definedName>
    <definedName name="SHARED_FORMULA_224">#REF!</definedName>
    <definedName name="SHARED_FORMULA_225">#REF!</definedName>
    <definedName name="SHARED_FORMULA_226">#REF!</definedName>
    <definedName name="SHARED_FORMULA_227">#REF!</definedName>
    <definedName name="SHARED_FORMULA_228">#REF!</definedName>
    <definedName name="SHARED_FORMULA_229">#REF!</definedName>
    <definedName name="SHARED_FORMULA_23">#REF!</definedName>
    <definedName name="SHARED_FORMULA_230">#REF!</definedName>
    <definedName name="SHARED_FORMULA_231">#REF!</definedName>
    <definedName name="SHARED_FORMULA_232">#REF!</definedName>
    <definedName name="SHARED_FORMULA_233">#REF!</definedName>
    <definedName name="SHARED_FORMULA_234">#REF!</definedName>
    <definedName name="SHARED_FORMULA_235">#REF!</definedName>
    <definedName name="SHARED_FORMULA_236">#REF!</definedName>
    <definedName name="SHARED_FORMULA_237">#REF!</definedName>
    <definedName name="SHARED_FORMULA_238">#REF!</definedName>
    <definedName name="SHARED_FORMULA_239">#REF!</definedName>
    <definedName name="SHARED_FORMULA_24">#REF!</definedName>
    <definedName name="SHARED_FORMULA_240">#REF!</definedName>
    <definedName name="SHARED_FORMULA_241">#REF!</definedName>
    <definedName name="SHARED_FORMULA_242">#REF!</definedName>
    <definedName name="SHARED_FORMULA_243">#REF!</definedName>
    <definedName name="SHARED_FORMULA_244">#REF!</definedName>
    <definedName name="SHARED_FORMULA_245">#REF!</definedName>
    <definedName name="SHARED_FORMULA_246">#REF!</definedName>
    <definedName name="SHARED_FORMULA_247">#REF!</definedName>
    <definedName name="SHARED_FORMULA_248">#REF!</definedName>
    <definedName name="SHARED_FORMULA_249">#REF!</definedName>
    <definedName name="SHARED_FORMULA_25">#REF!</definedName>
    <definedName name="SHARED_FORMULA_250">#REF!</definedName>
    <definedName name="SHARED_FORMULA_251">#REF!</definedName>
    <definedName name="SHARED_FORMULA_252">#REF!</definedName>
    <definedName name="SHARED_FORMULA_253">#REF!</definedName>
    <definedName name="SHARED_FORMULA_254">#REF!</definedName>
    <definedName name="SHARED_FORMULA_255">#REF!</definedName>
    <definedName name="SHARED_FORMULA_256">#REF!</definedName>
    <definedName name="SHARED_FORMULA_257">#REF!</definedName>
    <definedName name="SHARED_FORMULA_258">#REF!</definedName>
    <definedName name="SHARED_FORMULA_259">#REF!</definedName>
    <definedName name="SHARED_FORMULA_26">#REF!</definedName>
    <definedName name="SHARED_FORMULA_260">#REF!</definedName>
    <definedName name="SHARED_FORMULA_261">#REF!</definedName>
    <definedName name="SHARED_FORMULA_262">#REF!</definedName>
    <definedName name="SHARED_FORMULA_263">#REF!</definedName>
    <definedName name="SHARED_FORMULA_264">#REF!</definedName>
    <definedName name="SHARED_FORMULA_265">#REF!</definedName>
    <definedName name="SHARED_FORMULA_266">#REF!</definedName>
    <definedName name="SHARED_FORMULA_267">#REF!</definedName>
    <definedName name="SHARED_FORMULA_268">#REF!</definedName>
    <definedName name="SHARED_FORMULA_269">#REF!</definedName>
    <definedName name="SHARED_FORMULA_27">#REF!</definedName>
    <definedName name="SHARED_FORMULA_270">#REF!</definedName>
    <definedName name="SHARED_FORMULA_271">#REF!</definedName>
    <definedName name="SHARED_FORMULA_272">#REF!</definedName>
    <definedName name="SHARED_FORMULA_273">#REF!</definedName>
    <definedName name="SHARED_FORMULA_274">#REF!</definedName>
    <definedName name="SHARED_FORMULA_275">#REF!</definedName>
    <definedName name="SHARED_FORMULA_276">#REF!</definedName>
    <definedName name="SHARED_FORMULA_277">#REF!</definedName>
    <definedName name="SHARED_FORMULA_278">#REF!</definedName>
    <definedName name="SHARED_FORMULA_279">#REF!</definedName>
    <definedName name="SHARED_FORMULA_28">#REF!</definedName>
    <definedName name="SHARED_FORMULA_280">#REF!</definedName>
    <definedName name="SHARED_FORMULA_281">#REF!</definedName>
    <definedName name="SHARED_FORMULA_282">#REF!</definedName>
    <definedName name="SHARED_FORMULA_283">#REF!</definedName>
    <definedName name="SHARED_FORMULA_284">#REF!</definedName>
    <definedName name="SHARED_FORMULA_285">#REF!</definedName>
    <definedName name="SHARED_FORMULA_286">#REF!</definedName>
    <definedName name="SHARED_FORMULA_287">#REF!</definedName>
    <definedName name="SHARED_FORMULA_288">#REF!</definedName>
    <definedName name="SHARED_FORMULA_289">#REF!</definedName>
    <definedName name="SHARED_FORMULA_29">#REF!</definedName>
    <definedName name="SHARED_FORMULA_290">#REF!</definedName>
    <definedName name="SHARED_FORMULA_291">#REF!</definedName>
    <definedName name="SHARED_FORMULA_292">#REF!</definedName>
    <definedName name="SHARED_FORMULA_293">#REF!</definedName>
    <definedName name="SHARED_FORMULA_294">#REF!</definedName>
    <definedName name="SHARED_FORMULA_295">#REF!</definedName>
    <definedName name="SHARED_FORMULA_296">#REF!</definedName>
    <definedName name="SHARED_FORMULA_297">#REF!</definedName>
    <definedName name="SHARED_FORMULA_298">#REF!</definedName>
    <definedName name="SHARED_FORMULA_299">#REF!</definedName>
    <definedName name="SHARED_FORMULA_3">#REF!</definedName>
    <definedName name="SHARED_FORMULA_30">#REF!</definedName>
    <definedName name="SHARED_FORMULA_300">#REF!</definedName>
    <definedName name="SHARED_FORMULA_301">#REF!</definedName>
    <definedName name="SHARED_FORMULA_302">#REF!</definedName>
    <definedName name="SHARED_FORMULA_303">#REF!</definedName>
    <definedName name="SHARED_FORMULA_304">#REF!</definedName>
    <definedName name="SHARED_FORMULA_305">#REF!</definedName>
    <definedName name="SHARED_FORMULA_306">#REF!</definedName>
    <definedName name="SHARED_FORMULA_307">#REF!</definedName>
    <definedName name="SHARED_FORMULA_308">#REF!</definedName>
    <definedName name="SHARED_FORMULA_309">#REF!</definedName>
    <definedName name="SHARED_FORMULA_31">#REF!</definedName>
    <definedName name="SHARED_FORMULA_310">#REF!</definedName>
    <definedName name="SHARED_FORMULA_311">#REF!</definedName>
    <definedName name="SHARED_FORMULA_312">#REF!</definedName>
    <definedName name="SHARED_FORMULA_313">#REF!</definedName>
    <definedName name="SHARED_FORMULA_314">#REF!</definedName>
    <definedName name="SHARED_FORMULA_315">#REF!</definedName>
    <definedName name="SHARED_FORMULA_316">#REF!</definedName>
    <definedName name="SHARED_FORMULA_317">#REF!</definedName>
    <definedName name="SHARED_FORMULA_318">#REF!</definedName>
    <definedName name="SHARED_FORMULA_319">#REF!</definedName>
    <definedName name="SHARED_FORMULA_32">#REF!</definedName>
    <definedName name="SHARED_FORMULA_320">#REF!</definedName>
    <definedName name="SHARED_FORMULA_321">#REF!</definedName>
    <definedName name="SHARED_FORMULA_322">#REF!</definedName>
    <definedName name="SHARED_FORMULA_323">#REF!</definedName>
    <definedName name="SHARED_FORMULA_324">#REF!</definedName>
    <definedName name="SHARED_FORMULA_325">#REF!</definedName>
    <definedName name="SHARED_FORMULA_326">#REF!</definedName>
    <definedName name="SHARED_FORMULA_327">#REF!</definedName>
    <definedName name="SHARED_FORMULA_328">#REF!</definedName>
    <definedName name="SHARED_FORMULA_329">#REF!</definedName>
    <definedName name="SHARED_FORMULA_33">#REF!</definedName>
    <definedName name="SHARED_FORMULA_330">#REF!</definedName>
    <definedName name="SHARED_FORMULA_331">#REF!</definedName>
    <definedName name="SHARED_FORMULA_332">#REF!</definedName>
    <definedName name="SHARED_FORMULA_333">#REF!</definedName>
    <definedName name="SHARED_FORMULA_334">#REF!</definedName>
    <definedName name="SHARED_FORMULA_335">#REF!</definedName>
    <definedName name="SHARED_FORMULA_336">#REF!</definedName>
    <definedName name="SHARED_FORMULA_337">#REF!</definedName>
    <definedName name="SHARED_FORMULA_338">#REF!</definedName>
    <definedName name="SHARED_FORMULA_339">#REF!</definedName>
    <definedName name="SHARED_FORMULA_34">#REF!</definedName>
    <definedName name="SHARED_FORMULA_340">#REF!</definedName>
    <definedName name="SHARED_FORMULA_341">#REF!</definedName>
    <definedName name="SHARED_FORMULA_342">#REF!</definedName>
    <definedName name="SHARED_FORMULA_343">#REF!</definedName>
    <definedName name="SHARED_FORMULA_344">#REF!</definedName>
    <definedName name="SHARED_FORMULA_345">#REF!</definedName>
    <definedName name="SHARED_FORMULA_346">#REF!</definedName>
    <definedName name="SHARED_FORMULA_347">#REF!</definedName>
    <definedName name="SHARED_FORMULA_348">#REF!</definedName>
    <definedName name="SHARED_FORMULA_349">#REF!</definedName>
    <definedName name="SHARED_FORMULA_35">#REF!</definedName>
    <definedName name="SHARED_FORMULA_350">#REF!</definedName>
    <definedName name="SHARED_FORMULA_351">#REF!</definedName>
    <definedName name="SHARED_FORMULA_352">#REF!</definedName>
    <definedName name="SHARED_FORMULA_353">#REF!</definedName>
    <definedName name="SHARED_FORMULA_354">#REF!</definedName>
    <definedName name="SHARED_FORMULA_355">#REF!</definedName>
    <definedName name="SHARED_FORMULA_356">#REF!</definedName>
    <definedName name="SHARED_FORMULA_357">#REF!</definedName>
    <definedName name="SHARED_FORMULA_358">#REF!</definedName>
    <definedName name="SHARED_FORMULA_359">#REF!</definedName>
    <definedName name="SHARED_FORMULA_36">#REF!</definedName>
    <definedName name="SHARED_FORMULA_360">#REF!</definedName>
    <definedName name="SHARED_FORMULA_361">#REF!</definedName>
    <definedName name="SHARED_FORMULA_362">#REF!</definedName>
    <definedName name="SHARED_FORMULA_363">#REF!</definedName>
    <definedName name="SHARED_FORMULA_364">#REF!</definedName>
    <definedName name="SHARED_FORMULA_365">#REF!</definedName>
    <definedName name="SHARED_FORMULA_366">#REF!</definedName>
    <definedName name="SHARED_FORMULA_367">#REF!</definedName>
    <definedName name="SHARED_FORMULA_368">#REF!</definedName>
    <definedName name="SHARED_FORMULA_369">#REF!</definedName>
    <definedName name="SHARED_FORMULA_37">#REF!</definedName>
    <definedName name="SHARED_FORMULA_370">#REF!</definedName>
    <definedName name="SHARED_FORMULA_371">#REF!</definedName>
    <definedName name="SHARED_FORMULA_372">#REF!</definedName>
    <definedName name="SHARED_FORMULA_373">#REF!</definedName>
    <definedName name="SHARED_FORMULA_374">#REF!</definedName>
    <definedName name="SHARED_FORMULA_375">#REF!</definedName>
    <definedName name="SHARED_FORMULA_376">#REF!</definedName>
    <definedName name="SHARED_FORMULA_377">#REF!</definedName>
    <definedName name="SHARED_FORMULA_378">#REF!</definedName>
    <definedName name="SHARED_FORMULA_379">#REF!</definedName>
    <definedName name="SHARED_FORMULA_38">#REF!</definedName>
    <definedName name="SHARED_FORMULA_380">#REF!</definedName>
    <definedName name="SHARED_FORMULA_381">#REF!</definedName>
    <definedName name="SHARED_FORMULA_382">#REF!</definedName>
    <definedName name="SHARED_FORMULA_383">#REF!</definedName>
    <definedName name="SHARED_FORMULA_384">#REF!</definedName>
    <definedName name="SHARED_FORMULA_385">#REF!</definedName>
    <definedName name="SHARED_FORMULA_386">#REF!</definedName>
    <definedName name="SHARED_FORMULA_387">#REF!</definedName>
    <definedName name="SHARED_FORMULA_388">#REF!</definedName>
    <definedName name="SHARED_FORMULA_389">#REF!</definedName>
    <definedName name="SHARED_FORMULA_39">#REF!</definedName>
    <definedName name="SHARED_FORMULA_390">#REF!</definedName>
    <definedName name="SHARED_FORMULA_391">#REF!</definedName>
    <definedName name="SHARED_FORMULA_392">#REF!</definedName>
    <definedName name="SHARED_FORMULA_393">#REF!</definedName>
    <definedName name="SHARED_FORMULA_394">#REF!</definedName>
    <definedName name="SHARED_FORMULA_395">#REF!</definedName>
    <definedName name="SHARED_FORMULA_396">#REF!</definedName>
    <definedName name="SHARED_FORMULA_397">#REF!</definedName>
    <definedName name="SHARED_FORMULA_398">#REF!</definedName>
    <definedName name="SHARED_FORMULA_399">#REF!</definedName>
    <definedName name="SHARED_FORMULA_4">#REF!</definedName>
    <definedName name="SHARED_FORMULA_40">#REF!</definedName>
    <definedName name="SHARED_FORMULA_400">#REF!</definedName>
    <definedName name="SHARED_FORMULA_401">#REF!</definedName>
    <definedName name="SHARED_FORMULA_402">#REF!</definedName>
    <definedName name="SHARED_FORMULA_403">#REF!</definedName>
    <definedName name="SHARED_FORMULA_404">#REF!</definedName>
    <definedName name="SHARED_FORMULA_405">#REF!</definedName>
    <definedName name="SHARED_FORMULA_406">#REF!</definedName>
    <definedName name="SHARED_FORMULA_407">#REF!</definedName>
    <definedName name="SHARED_FORMULA_408">#REF!</definedName>
    <definedName name="SHARED_FORMULA_409">#REF!</definedName>
    <definedName name="SHARED_FORMULA_41">#REF!</definedName>
    <definedName name="SHARED_FORMULA_410">#REF!</definedName>
    <definedName name="SHARED_FORMULA_411">#REF!</definedName>
    <definedName name="SHARED_FORMULA_412">#REF!</definedName>
    <definedName name="SHARED_FORMULA_413">#REF!</definedName>
    <definedName name="SHARED_FORMULA_414">#REF!</definedName>
    <definedName name="SHARED_FORMULA_415">#REF!</definedName>
    <definedName name="SHARED_FORMULA_416">#REF!</definedName>
    <definedName name="SHARED_FORMULA_417">#REF!</definedName>
    <definedName name="SHARED_FORMULA_418">#REF!</definedName>
    <definedName name="SHARED_FORMULA_419">#REF!</definedName>
    <definedName name="SHARED_FORMULA_42">#REF!</definedName>
    <definedName name="SHARED_FORMULA_420">#REF!</definedName>
    <definedName name="SHARED_FORMULA_421">#REF!</definedName>
    <definedName name="SHARED_FORMULA_422">#REF!</definedName>
    <definedName name="SHARED_FORMULA_423">#REF!</definedName>
    <definedName name="SHARED_FORMULA_424">#REF!</definedName>
    <definedName name="SHARED_FORMULA_425">#REF!</definedName>
    <definedName name="SHARED_FORMULA_426">#REF!</definedName>
    <definedName name="SHARED_FORMULA_427">#REF!</definedName>
    <definedName name="SHARED_FORMULA_428">#REF!</definedName>
    <definedName name="SHARED_FORMULA_429">#REF!</definedName>
    <definedName name="SHARED_FORMULA_43">#REF!</definedName>
    <definedName name="SHARED_FORMULA_430">#REF!</definedName>
    <definedName name="SHARED_FORMULA_431">#REF!</definedName>
    <definedName name="SHARED_FORMULA_432">#REF!</definedName>
    <definedName name="SHARED_FORMULA_433">#REF!</definedName>
    <definedName name="SHARED_FORMULA_434">#REF!</definedName>
    <definedName name="SHARED_FORMULA_435">#REF!</definedName>
    <definedName name="SHARED_FORMULA_436">#REF!</definedName>
    <definedName name="SHARED_FORMULA_437">#REF!</definedName>
    <definedName name="SHARED_FORMULA_438">#REF!</definedName>
    <definedName name="SHARED_FORMULA_439">#REF!</definedName>
    <definedName name="SHARED_FORMULA_44">#REF!</definedName>
    <definedName name="SHARED_FORMULA_440">#REF!</definedName>
    <definedName name="SHARED_FORMULA_441">#REF!</definedName>
    <definedName name="SHARED_FORMULA_442">#REF!</definedName>
    <definedName name="SHARED_FORMULA_443">#REF!</definedName>
    <definedName name="SHARED_FORMULA_444">#REF!</definedName>
    <definedName name="SHARED_FORMULA_445">#REF!</definedName>
    <definedName name="SHARED_FORMULA_446">#REF!</definedName>
    <definedName name="SHARED_FORMULA_447">#REF!</definedName>
    <definedName name="SHARED_FORMULA_448">#REF!</definedName>
    <definedName name="SHARED_FORMULA_449">#REF!</definedName>
    <definedName name="SHARED_FORMULA_45">#REF!</definedName>
    <definedName name="SHARED_FORMULA_450">#REF!</definedName>
    <definedName name="SHARED_FORMULA_451">#REF!</definedName>
    <definedName name="SHARED_FORMULA_452">#REF!</definedName>
    <definedName name="SHARED_FORMULA_453">#REF!</definedName>
    <definedName name="SHARED_FORMULA_454">#REF!</definedName>
    <definedName name="SHARED_FORMULA_455">#REF!</definedName>
    <definedName name="SHARED_FORMULA_456">#REF!</definedName>
    <definedName name="SHARED_FORMULA_457">#REF!</definedName>
    <definedName name="SHARED_FORMULA_458">#REF!</definedName>
    <definedName name="SHARED_FORMULA_459">#REF!</definedName>
    <definedName name="SHARED_FORMULA_46">#REF!</definedName>
    <definedName name="SHARED_FORMULA_460">#REF!</definedName>
    <definedName name="SHARED_FORMULA_461">#REF!</definedName>
    <definedName name="SHARED_FORMULA_462">#REF!</definedName>
    <definedName name="SHARED_FORMULA_463">#REF!</definedName>
    <definedName name="SHARED_FORMULA_464">#REF!</definedName>
    <definedName name="SHARED_FORMULA_465">#REF!</definedName>
    <definedName name="SHARED_FORMULA_466">#REF!</definedName>
    <definedName name="SHARED_FORMULA_467">#REF!</definedName>
    <definedName name="SHARED_FORMULA_468">#REF!</definedName>
    <definedName name="SHARED_FORMULA_469">#REF!</definedName>
    <definedName name="SHARED_FORMULA_47">#REF!</definedName>
    <definedName name="SHARED_FORMULA_470">#REF!</definedName>
    <definedName name="SHARED_FORMULA_471">#REF!</definedName>
    <definedName name="SHARED_FORMULA_472">#REF!</definedName>
    <definedName name="SHARED_FORMULA_473">#REF!</definedName>
    <definedName name="SHARED_FORMULA_474">#REF!</definedName>
    <definedName name="SHARED_FORMULA_475">#REF!</definedName>
    <definedName name="SHARED_FORMULA_476">#REF!</definedName>
    <definedName name="SHARED_FORMULA_477">#REF!</definedName>
    <definedName name="SHARED_FORMULA_478">#REF!</definedName>
    <definedName name="SHARED_FORMULA_479">#REF!</definedName>
    <definedName name="SHARED_FORMULA_48">#REF!</definedName>
    <definedName name="SHARED_FORMULA_480">#REF!</definedName>
    <definedName name="SHARED_FORMULA_481">#REF!</definedName>
    <definedName name="SHARED_FORMULA_482">#REF!</definedName>
    <definedName name="SHARED_FORMULA_483">#REF!</definedName>
    <definedName name="SHARED_FORMULA_484">#REF!</definedName>
    <definedName name="SHARED_FORMULA_485">#REF!</definedName>
    <definedName name="SHARED_FORMULA_486">#REF!</definedName>
    <definedName name="SHARED_FORMULA_487">#REF!</definedName>
    <definedName name="SHARED_FORMULA_488">#REF!</definedName>
    <definedName name="SHARED_FORMULA_489">#REF!</definedName>
    <definedName name="SHARED_FORMULA_49">#REF!</definedName>
    <definedName name="SHARED_FORMULA_490">#REF!</definedName>
    <definedName name="SHARED_FORMULA_491">#REF!</definedName>
    <definedName name="SHARED_FORMULA_492">#REF!</definedName>
    <definedName name="SHARED_FORMULA_493">#REF!</definedName>
    <definedName name="SHARED_FORMULA_494">#REF!</definedName>
    <definedName name="SHARED_FORMULA_495">#REF!</definedName>
    <definedName name="SHARED_FORMULA_496">#REF!</definedName>
    <definedName name="SHARED_FORMULA_497">#REF!</definedName>
    <definedName name="SHARED_FORMULA_498">#REF!</definedName>
    <definedName name="SHARED_FORMULA_499">#REF!</definedName>
    <definedName name="SHARED_FORMULA_5">#REF!</definedName>
    <definedName name="SHARED_FORMULA_50">#REF!</definedName>
    <definedName name="SHARED_FORMULA_500">#REF!</definedName>
    <definedName name="SHARED_FORMULA_501">#REF!</definedName>
    <definedName name="SHARED_FORMULA_502">#REF!</definedName>
    <definedName name="SHARED_FORMULA_503">#REF!</definedName>
    <definedName name="SHARED_FORMULA_504">#REF!</definedName>
    <definedName name="SHARED_FORMULA_505">#REF!</definedName>
    <definedName name="SHARED_FORMULA_506">#REF!</definedName>
    <definedName name="SHARED_FORMULA_507">#REF!</definedName>
    <definedName name="SHARED_FORMULA_508">#REF!</definedName>
    <definedName name="SHARED_FORMULA_509">#REF!</definedName>
    <definedName name="SHARED_FORMULA_51">#REF!</definedName>
    <definedName name="SHARED_FORMULA_510">#REF!</definedName>
    <definedName name="SHARED_FORMULA_52">#REF!</definedName>
    <definedName name="SHARED_FORMULA_53">#REF!</definedName>
    <definedName name="SHARED_FORMULA_54">#REF!</definedName>
    <definedName name="SHARED_FORMULA_55">#REF!</definedName>
    <definedName name="SHARED_FORMULA_56">#REF!</definedName>
    <definedName name="SHARED_FORMULA_57">#REF!</definedName>
    <definedName name="SHARED_FORMULA_58">#REF!</definedName>
    <definedName name="SHARED_FORMULA_59">#REF!</definedName>
    <definedName name="SHARED_FORMULA_6">#REF!</definedName>
    <definedName name="SHARED_FORMULA_60">#REF!</definedName>
    <definedName name="SHARED_FORMULA_61">#REF!</definedName>
    <definedName name="SHARED_FORMULA_62">#REF!</definedName>
    <definedName name="SHARED_FORMULA_63">#REF!</definedName>
    <definedName name="SHARED_FORMULA_64">#REF!</definedName>
    <definedName name="SHARED_FORMULA_65">#REF!</definedName>
    <definedName name="SHARED_FORMULA_66">#REF!</definedName>
    <definedName name="SHARED_FORMULA_67">#REF!</definedName>
    <definedName name="SHARED_FORMULA_68">#REF!</definedName>
    <definedName name="SHARED_FORMULA_69">#REF!</definedName>
    <definedName name="SHARED_FORMULA_7">#REF!</definedName>
    <definedName name="SHARED_FORMULA_70">#REF!</definedName>
    <definedName name="SHARED_FORMULA_71">#REF!</definedName>
    <definedName name="SHARED_FORMULA_72">#REF!</definedName>
    <definedName name="SHARED_FORMULA_73">#REF!</definedName>
    <definedName name="SHARED_FORMULA_74">#REF!</definedName>
    <definedName name="SHARED_FORMULA_75">#REF!</definedName>
    <definedName name="SHARED_FORMULA_76">#REF!</definedName>
    <definedName name="SHARED_FORMULA_77">#REF!</definedName>
    <definedName name="SHARED_FORMULA_78">#REF!</definedName>
    <definedName name="SHARED_FORMULA_79">#REF!</definedName>
    <definedName name="SHARED_FORMULA_8">#REF!</definedName>
    <definedName name="SHARED_FORMULA_80">#REF!</definedName>
    <definedName name="SHARED_FORMULA_81">#REF!</definedName>
    <definedName name="SHARED_FORMULA_82">#REF!</definedName>
    <definedName name="SHARED_FORMULA_83">#REF!</definedName>
    <definedName name="SHARED_FORMULA_84">#REF!</definedName>
    <definedName name="SHARED_FORMULA_85">#REF!</definedName>
    <definedName name="SHARED_FORMULA_86">#REF!</definedName>
    <definedName name="SHARED_FORMULA_87">#REF!</definedName>
    <definedName name="SHARED_FORMULA_88">#REF!</definedName>
    <definedName name="SHARED_FORMULA_89">#REF!</definedName>
    <definedName name="SHARED_FORMULA_9">#REF!</definedName>
    <definedName name="SHARED_FORMULA_90">#REF!</definedName>
    <definedName name="SHARED_FORMULA_91">#REF!</definedName>
    <definedName name="SHARED_FORMULA_92">#REF!</definedName>
    <definedName name="SHARED_FORMULA_93">#REF!</definedName>
    <definedName name="SHARED_FORMULA_94">#REF!</definedName>
    <definedName name="SHARED_FORMULA_95">#REF!</definedName>
    <definedName name="SHARED_FORMULA_96">#REF!</definedName>
    <definedName name="SHARED_FORMULA_97">#REF!</definedName>
    <definedName name="SHARED_FORMULA_98">#REF!</definedName>
    <definedName name="SHARED_FORMULA_99">#REF!</definedName>
    <definedName name="spda_COMP">#REF!</definedName>
    <definedName name="SS">#REF!</definedName>
    <definedName name="SSS">#REF!</definedName>
    <definedName name="SSSSS">#REF!</definedName>
    <definedName name="SSSSSSS">#REF!</definedName>
    <definedName name="START">#REF!</definedName>
    <definedName name="STATUS">#REF!</definedName>
    <definedName name="TECH">#REF!</definedName>
    <definedName name="teste">#REF!</definedName>
    <definedName name="teste1">#REF!</definedName>
    <definedName name="teste2">'[2]capa -1'!#REF!</definedName>
    <definedName name="teste3">#REF!</definedName>
    <definedName name="TESTE4">#REF!</definedName>
    <definedName name="TESTE5">#REF!</definedName>
    <definedName name="UUUUU">{#N/A,#N/A,FALSE,"ET-CAPA";#N/A,#N/A,FALSE,"ET-PAG1";#N/A,#N/A,FALSE,"ET-PAG2";#N/A,#N/A,FALSE,"ET-PAG3";#N/A,#N/A,FALSE,"ET-PAG4";#N/A,#N/A,FALSE,"ET-PAG5"}</definedName>
    <definedName name="wrn.GERAL." localSheetId="1">{#N/A,#N/A,FALSE,"ET-CAPA";#N/A,#N/A,FALSE,"ET-PAG1";#N/A,#N/A,FALSE,"ET-PAG2";#N/A,#N/A,FALSE,"ET-PAG3";#N/A,#N/A,FALSE,"ET-PAG4";#N/A,#N/A,FALSE,"ET-PAG5"}</definedName>
    <definedName name="wrn.GERAL.">{#N/A,#N/A,FALSE,"ET-CAPA";#N/A,#N/A,FALSE,"ET-PAG1";#N/A,#N/A,FALSE,"ET-PAG2";#N/A,#N/A,FALSE,"ET-PAG3";#N/A,#N/A,FALSE,"ET-PAG4";#N/A,#N/A,FALSE,"ET-PAG5"}</definedName>
    <definedName name="wrn.GERAL._1">{#N/A,#N/A,FALSE,"ET-CAPA";#N/A,#N/A,FALSE,"ET-PAG1";#N/A,#N/A,FALSE,"ET-PAG2";#N/A,#N/A,FALSE,"ET-PAG3";#N/A,#N/A,FALSE,"ET-PAG4";#N/A,#N/A,FALSE,"ET-PAG5"}</definedName>
    <definedName name="wrn.GERAL._1_1">{#N/A,#N/A,FALSE,"ET-CAPA";#N/A,#N/A,FALSE,"ET-PAG1";#N/A,#N/A,FALSE,"ET-PAG2";#N/A,#N/A,FALSE,"ET-PAG3";#N/A,#N/A,FALSE,"ET-PAG4";#N/A,#N/A,FALSE,"ET-PAG5"}</definedName>
    <definedName name="wrn.GERAL._1_2">{#N/A,#N/A,FALSE,"ET-CAPA";#N/A,#N/A,FALSE,"ET-PAG1";#N/A,#N/A,FALSE,"ET-PAG2";#N/A,#N/A,FALSE,"ET-PAG3";#N/A,#N/A,FALSE,"ET-PAG4";#N/A,#N/A,FALSE,"ET-PAG5"}</definedName>
    <definedName name="wrn.GERAL._2">{#N/A,#N/A,FALSE,"ET-CAPA";#N/A,#N/A,FALSE,"ET-PAG1";#N/A,#N/A,FALSE,"ET-PAG2";#N/A,#N/A,FALSE,"ET-PAG3";#N/A,#N/A,FALSE,"ET-PAG4";#N/A,#N/A,FALSE,"ET-PAG5"}</definedName>
    <definedName name="wrn.GERAL._3">{#N/A,#N/A,FALSE,"ET-CAPA";#N/A,#N/A,FALSE,"ET-PAG1";#N/A,#N/A,FALSE,"ET-PAG2";#N/A,#N/A,FALSE,"ET-PAG3";#N/A,#N/A,FALSE,"ET-PAG4";#N/A,#N/A,FALSE,"ET-PAG5"}</definedName>
    <definedName name="wrn.GERAL2" localSheetId="1">{#N/A,#N/A,FALSE,"ET-CAPA";#N/A,#N/A,FALSE,"ET-PAG1";#N/A,#N/A,FALSE,"ET-PAG2";#N/A,#N/A,FALSE,"ET-PAG3";#N/A,#N/A,FALSE,"ET-PAG4";#N/A,#N/A,FALSE,"ET-PAG5"}</definedName>
    <definedName name="wrn.GERAL2">{#N/A,#N/A,FALSE,"ET-CAPA";#N/A,#N/A,FALSE,"ET-PAG1";#N/A,#N/A,FALSE,"ET-PAG2";#N/A,#N/A,FALSE,"ET-PAG3";#N/A,#N/A,FALSE,"ET-PAG4";#N/A,#N/A,FALSE,"ET-PAG5"}</definedName>
    <definedName name="wrn.GERAL2_1">{#N/A,#N/A,FALSE,"ET-CAPA";#N/A,#N/A,FALSE,"ET-PAG1";#N/A,#N/A,FALSE,"ET-PAG2";#N/A,#N/A,FALSE,"ET-PAG3";#N/A,#N/A,FALSE,"ET-PAG4";#N/A,#N/A,FALSE,"ET-PAG5"}</definedName>
    <definedName name="wrn.GERAL2_1_1">{#N/A,#N/A,FALSE,"ET-CAPA";#N/A,#N/A,FALSE,"ET-PAG1";#N/A,#N/A,FALSE,"ET-PAG2";#N/A,#N/A,FALSE,"ET-PAG3";#N/A,#N/A,FALSE,"ET-PAG4";#N/A,#N/A,FALSE,"ET-PAG5"}</definedName>
    <definedName name="wrn.GERAL2_1_2">{#N/A,#N/A,FALSE,"ET-CAPA";#N/A,#N/A,FALSE,"ET-PAG1";#N/A,#N/A,FALSE,"ET-PAG2";#N/A,#N/A,FALSE,"ET-PAG3";#N/A,#N/A,FALSE,"ET-PAG4";#N/A,#N/A,FALSE,"ET-PAG5"}</definedName>
    <definedName name="wrn.GERAL2_2">{#N/A,#N/A,FALSE,"ET-CAPA";#N/A,#N/A,FALSE,"ET-PAG1";#N/A,#N/A,FALSE,"ET-PAG2";#N/A,#N/A,FALSE,"ET-PAG3";#N/A,#N/A,FALSE,"ET-PAG4";#N/A,#N/A,FALSE,"ET-PAG5"}</definedName>
    <definedName name="wrn.GERAL2_3">{#N/A,#N/A,FALSE,"ET-CAPA";#N/A,#N/A,FALSE,"ET-PAG1";#N/A,#N/A,FALSE,"ET-PAG2";#N/A,#N/A,FALSE,"ET-PAG3";#N/A,#N/A,FALSE,"ET-PAG4";#N/A,#N/A,FALSE,"ET-PAG5"}</definedName>
    <definedName name="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3" roundtripDataChecksum="dclbt6BnkGqgTILbqezWwV25PH03//U4A3+39dkzqq8="/>
    </ext>
  </extLst>
</workbook>
</file>

<file path=xl/calcChain.xml><?xml version="1.0" encoding="utf-8"?>
<calcChain xmlns="http://schemas.openxmlformats.org/spreadsheetml/2006/main">
  <c r="B16" i="2" l="1"/>
  <c r="AJ24" i="2"/>
  <c r="C29" i="2"/>
  <c r="C26" i="2"/>
  <c r="C23" i="2"/>
  <c r="C20" i="2"/>
  <c r="C17" i="2"/>
  <c r="AJ27" i="2"/>
  <c r="AJ30" i="2"/>
  <c r="AJ21" i="2"/>
  <c r="J68" i="4" l="1"/>
  <c r="J67" i="4"/>
  <c r="J66" i="4"/>
  <c r="J65" i="4"/>
  <c r="J64" i="4"/>
  <c r="J63" i="4"/>
  <c r="J56" i="4"/>
  <c r="J55" i="4"/>
  <c r="J54" i="4"/>
  <c r="J52" i="4"/>
  <c r="J51" i="4"/>
  <c r="J49" i="4"/>
  <c r="J48" i="4"/>
  <c r="J47" i="4"/>
  <c r="J46" i="4"/>
  <c r="J45" i="4"/>
  <c r="J38" i="4"/>
  <c r="J37" i="4"/>
  <c r="J36" i="4"/>
  <c r="J34" i="4"/>
  <c r="J33" i="4"/>
  <c r="J31" i="4"/>
  <c r="J30" i="4"/>
  <c r="J29" i="4"/>
  <c r="J22" i="4"/>
  <c r="J21" i="4"/>
  <c r="J20" i="4"/>
  <c r="J18" i="4"/>
  <c r="J17" i="4"/>
  <c r="J15" i="4"/>
  <c r="J14" i="4"/>
  <c r="J13" i="4"/>
  <c r="B25" i="3"/>
  <c r="B18" i="3"/>
  <c r="B14" i="3"/>
  <c r="AJ18" i="2"/>
  <c r="AJ14" i="2"/>
  <c r="B13" i="2"/>
  <c r="AJ11" i="2"/>
  <c r="B10" i="2"/>
  <c r="B32" i="3" l="1"/>
  <c r="I5" i="1" s="1"/>
  <c r="J27" i="4"/>
  <c r="M14" i="1" s="1"/>
  <c r="G14" i="1" s="1"/>
  <c r="J11" i="4"/>
  <c r="M12" i="1" s="1"/>
  <c r="G12" i="1" s="1"/>
  <c r="J43" i="4"/>
  <c r="M23" i="1" s="1"/>
  <c r="G23" i="1" s="1"/>
  <c r="J61" i="4"/>
  <c r="H14" i="1" l="1"/>
  <c r="I14" i="1" s="1"/>
  <c r="I13" i="1" s="1"/>
  <c r="D15" i="2" s="1"/>
  <c r="U15" i="2" s="1"/>
  <c r="H23" i="1"/>
  <c r="I23" i="1" s="1"/>
  <c r="D31" i="2" s="1"/>
  <c r="X31" i="2" s="1"/>
  <c r="H12" i="1"/>
  <c r="I12" i="1" s="1"/>
  <c r="I11" i="1" s="1"/>
  <c r="D12" i="2" s="1"/>
  <c r="G12" i="2" s="1"/>
  <c r="M22" i="1"/>
  <c r="G22" i="1" s="1"/>
  <c r="H22" i="1" s="1"/>
  <c r="I22" i="1" s="1"/>
  <c r="M19" i="1"/>
  <c r="G19" i="1" s="1"/>
  <c r="H19" i="1" s="1"/>
  <c r="I19" i="1" s="1"/>
  <c r="M17" i="1"/>
  <c r="G17" i="1" s="1"/>
  <c r="H17" i="1" s="1"/>
  <c r="I17" i="1" s="1"/>
  <c r="M20" i="1"/>
  <c r="G20" i="1" s="1"/>
  <c r="H20" i="1" s="1"/>
  <c r="I20" i="1" s="1"/>
  <c r="D25" i="2" s="1"/>
  <c r="S31" i="2" l="1"/>
  <c r="AB31" i="2"/>
  <c r="AG31" i="2"/>
  <c r="AE31" i="2"/>
  <c r="T31" i="2"/>
  <c r="AF31" i="2"/>
  <c r="AD31" i="2"/>
  <c r="AC31" i="2"/>
  <c r="V31" i="2"/>
  <c r="R31" i="2"/>
  <c r="U31" i="2"/>
  <c r="AJ31" i="2" s="1"/>
  <c r="AA31" i="2"/>
  <c r="W31" i="2"/>
  <c r="Z31" i="2"/>
  <c r="Y31" i="2"/>
  <c r="H15" i="2"/>
  <c r="S15" i="2"/>
  <c r="F15" i="2"/>
  <c r="AG15" i="2"/>
  <c r="N15" i="2"/>
  <c r="AI15" i="2"/>
  <c r="AI32" i="2" s="1"/>
  <c r="AI35" i="2" s="1"/>
  <c r="Z15" i="2"/>
  <c r="O15" i="2"/>
  <c r="AH15" i="2"/>
  <c r="AH32" i="2" s="1"/>
  <c r="I15" i="2"/>
  <c r="P15" i="2"/>
  <c r="M15" i="2"/>
  <c r="W15" i="2"/>
  <c r="J15" i="2"/>
  <c r="V15" i="2"/>
  <c r="K15" i="2"/>
  <c r="AB15" i="2"/>
  <c r="G15" i="2"/>
  <c r="T15" i="2"/>
  <c r="AF15" i="2"/>
  <c r="AA15" i="2"/>
  <c r="Q15" i="2"/>
  <c r="Y15" i="2"/>
  <c r="AE15" i="2"/>
  <c r="L15" i="2"/>
  <c r="X15" i="2"/>
  <c r="AC15" i="2"/>
  <c r="AD15" i="2"/>
  <c r="R15" i="2"/>
  <c r="P12" i="2"/>
  <c r="H12" i="2"/>
  <c r="S12" i="2"/>
  <c r="T12" i="2"/>
  <c r="F12" i="2"/>
  <c r="I12" i="2"/>
  <c r="W12" i="2"/>
  <c r="K12" i="2"/>
  <c r="U12" i="2"/>
  <c r="L12" i="2"/>
  <c r="X12" i="2"/>
  <c r="N12" i="2"/>
  <c r="Z12" i="2"/>
  <c r="O12" i="2"/>
  <c r="Y12" i="2"/>
  <c r="Q12" i="2"/>
  <c r="R12" i="2"/>
  <c r="M12" i="2"/>
  <c r="J12" i="2"/>
  <c r="V12" i="2"/>
  <c r="I16" i="1"/>
  <c r="D28" i="2"/>
  <c r="I21" i="1"/>
  <c r="I18" i="1"/>
  <c r="D22" i="2"/>
  <c r="Y25" i="2"/>
  <c r="M25" i="2"/>
  <c r="X25" i="2"/>
  <c r="L25" i="2"/>
  <c r="O25" i="2"/>
  <c r="W25" i="2"/>
  <c r="AD25" i="2"/>
  <c r="Q25" i="2"/>
  <c r="V25" i="2"/>
  <c r="R25" i="2"/>
  <c r="AA25" i="2"/>
  <c r="AG25" i="2"/>
  <c r="AG32" i="2" s="1"/>
  <c r="U25" i="2"/>
  <c r="AC25" i="2"/>
  <c r="AF25" i="2"/>
  <c r="T25" i="2"/>
  <c r="AE25" i="2"/>
  <c r="S25" i="2"/>
  <c r="AB25" i="2"/>
  <c r="P25" i="2"/>
  <c r="Z25" i="2"/>
  <c r="N25" i="2"/>
  <c r="AF32" i="2" l="1"/>
  <c r="AE32" i="2"/>
  <c r="AB32" i="2"/>
  <c r="S32" i="2"/>
  <c r="AC32" i="2"/>
  <c r="AA32" i="2"/>
  <c r="AJ15" i="2"/>
  <c r="AD32" i="2"/>
  <c r="W32" i="2"/>
  <c r="W35" i="2" s="1"/>
  <c r="T32" i="2"/>
  <c r="U32" i="2"/>
  <c r="X32" i="2"/>
  <c r="AJ12" i="2"/>
  <c r="Y32" i="2"/>
  <c r="R32" i="2"/>
  <c r="V32" i="2"/>
  <c r="Z32" i="2"/>
  <c r="I15" i="1"/>
  <c r="D19" i="2"/>
  <c r="AJ25" i="2"/>
  <c r="J22" i="2"/>
  <c r="I22" i="2"/>
  <c r="F22" i="2"/>
  <c r="K22" i="2"/>
  <c r="H22" i="2"/>
  <c r="G22" i="2"/>
  <c r="H28" i="2"/>
  <c r="G28" i="2"/>
  <c r="F28" i="2"/>
  <c r="Q28" i="2"/>
  <c r="L28" i="2"/>
  <c r="P28" i="2"/>
  <c r="M28" i="2"/>
  <c r="O28" i="2"/>
  <c r="N28" i="2"/>
  <c r="K28" i="2"/>
  <c r="J28" i="2"/>
  <c r="I28" i="2"/>
  <c r="I10" i="1" l="1"/>
  <c r="J1" i="1" s="1"/>
  <c r="O19" i="2"/>
  <c r="O32" i="2" s="1"/>
  <c r="O35" i="2" s="1"/>
  <c r="P19" i="2"/>
  <c r="P32" i="2" s="1"/>
  <c r="P35" i="2" s="1"/>
  <c r="J19" i="2"/>
  <c r="J32" i="2" s="1"/>
  <c r="J35" i="2" s="1"/>
  <c r="N19" i="2"/>
  <c r="N32" i="2" s="1"/>
  <c r="N35" i="2" s="1"/>
  <c r="K19" i="2"/>
  <c r="K32" i="2" s="1"/>
  <c r="K35" i="2" s="1"/>
  <c r="L19" i="2"/>
  <c r="L32" i="2" s="1"/>
  <c r="L35" i="2" s="1"/>
  <c r="H19" i="2"/>
  <c r="H32" i="2" s="1"/>
  <c r="H35" i="2" s="1"/>
  <c r="G19" i="2"/>
  <c r="G32" i="2" s="1"/>
  <c r="G35" i="2" s="1"/>
  <c r="F19" i="2"/>
  <c r="F32" i="2" s="1"/>
  <c r="M19" i="2"/>
  <c r="M32" i="2" s="1"/>
  <c r="M35" i="2" s="1"/>
  <c r="I19" i="2"/>
  <c r="I32" i="2" s="1"/>
  <c r="I35" i="2" s="1"/>
  <c r="Q19" i="2"/>
  <c r="Q32" i="2" s="1"/>
  <c r="D32" i="2"/>
  <c r="D24" i="2" s="1"/>
  <c r="AJ28" i="2"/>
  <c r="AJ22" i="2"/>
  <c r="S35" i="2"/>
  <c r="AC35" i="2"/>
  <c r="V35" i="2"/>
  <c r="AA35" i="2"/>
  <c r="X35" i="2"/>
  <c r="Z35" i="2"/>
  <c r="AD35" i="2"/>
  <c r="R35" i="2"/>
  <c r="AE35" i="2"/>
  <c r="AH35" i="2"/>
  <c r="AG35" i="2"/>
  <c r="U35" i="2"/>
  <c r="T35" i="2"/>
  <c r="N10" i="1" l="1"/>
  <c r="N11" i="1" s="1"/>
  <c r="J2" i="1"/>
  <c r="J11" i="1" s="1"/>
  <c r="Q34" i="2"/>
  <c r="F34" i="2"/>
  <c r="F37" i="2" s="1"/>
  <c r="F35" i="2"/>
  <c r="D14" i="2"/>
  <c r="AF34" i="2"/>
  <c r="D30" i="2"/>
  <c r="D27" i="2"/>
  <c r="D18" i="2"/>
  <c r="D21" i="2"/>
  <c r="AB34" i="2"/>
  <c r="AF35" i="2"/>
  <c r="Q35" i="2"/>
  <c r="AB35" i="2"/>
  <c r="Y34" i="2"/>
  <c r="AG34" i="2"/>
  <c r="H34" i="2"/>
  <c r="Y35" i="2"/>
  <c r="I34" i="2"/>
  <c r="U34" i="2"/>
  <c r="N34" i="2"/>
  <c r="J34" i="2"/>
  <c r="D11" i="2"/>
  <c r="AC34" i="2"/>
  <c r="AJ19" i="2"/>
  <c r="AJ32" i="2" s="1"/>
  <c r="G34" i="2"/>
  <c r="X34" i="2"/>
  <c r="AA34" i="2"/>
  <c r="L34" i="2"/>
  <c r="K34" i="2"/>
  <c r="AH34" i="2"/>
  <c r="T34" i="2"/>
  <c r="AD34" i="2"/>
  <c r="Z34" i="2"/>
  <c r="P34" i="2"/>
  <c r="R34" i="2"/>
  <c r="O34" i="2"/>
  <c r="M34" i="2"/>
  <c r="AE34" i="2"/>
  <c r="V34" i="2"/>
  <c r="AI34" i="2"/>
  <c r="W34" i="2"/>
  <c r="S34" i="2"/>
  <c r="F36" i="2"/>
  <c r="G36" i="2" s="1"/>
  <c r="H36" i="2" s="1"/>
  <c r="G37" i="2" l="1"/>
  <c r="H37" i="2" s="1"/>
  <c r="I37" i="2" s="1"/>
  <c r="J37" i="2" s="1"/>
  <c r="K37" i="2" s="1"/>
  <c r="L37" i="2" s="1"/>
  <c r="M37" i="2" s="1"/>
  <c r="N37" i="2" s="1"/>
  <c r="O37" i="2" s="1"/>
  <c r="P37" i="2" s="1"/>
  <c r="Q37" i="2" s="1"/>
  <c r="R37" i="2" s="1"/>
  <c r="I36" i="2"/>
  <c r="J36" i="2" s="1"/>
  <c r="K36" i="2" l="1"/>
  <c r="L36" i="2" s="1"/>
  <c r="M36" i="2" s="1"/>
  <c r="N36" i="2" s="1"/>
  <c r="O36" i="2" s="1"/>
  <c r="P36" i="2" s="1"/>
  <c r="Q36" i="2" s="1"/>
  <c r="R36" i="2" s="1"/>
  <c r="S36" i="2" s="1"/>
  <c r="T36" i="2" s="1"/>
  <c r="U36" i="2" s="1"/>
  <c r="V36" i="2" s="1"/>
  <c r="W36" i="2" s="1"/>
  <c r="X36" i="2" s="1"/>
  <c r="Y36" i="2" s="1"/>
  <c r="Z36" i="2" s="1"/>
  <c r="AA36" i="2" s="1"/>
  <c r="AB36" i="2" s="1"/>
  <c r="AC36" i="2" s="1"/>
  <c r="AD36" i="2" s="1"/>
  <c r="AE36" i="2" s="1"/>
  <c r="AF36" i="2" s="1"/>
  <c r="AG36" i="2" s="1"/>
  <c r="AH36" i="2" s="1"/>
  <c r="AI36" i="2" s="1"/>
  <c r="S37" i="2"/>
  <c r="T37" i="2" s="1"/>
  <c r="U37" i="2" s="1"/>
  <c r="V37" i="2" s="1"/>
  <c r="W37" i="2" s="1"/>
  <c r="X37" i="2" s="1"/>
  <c r="Y37" i="2" s="1"/>
  <c r="Z37" i="2" s="1"/>
  <c r="AA37" i="2" l="1"/>
  <c r="AB37" i="2" s="1"/>
  <c r="AC37" i="2" s="1"/>
  <c r="AD37" i="2" s="1"/>
  <c r="AE37" i="2" s="1"/>
  <c r="AF37" i="2" s="1"/>
  <c r="AG37" i="2" s="1"/>
  <c r="AH37" i="2" s="1"/>
  <c r="AI37" i="2" s="1"/>
</calcChain>
</file>

<file path=xl/sharedStrings.xml><?xml version="1.0" encoding="utf-8"?>
<sst xmlns="http://schemas.openxmlformats.org/spreadsheetml/2006/main" count="359" uniqueCount="159">
  <si>
    <t>PREFEITURA DE JUIZ DE FORA</t>
  </si>
  <si>
    <t>SECRETARIA DE OBRAS</t>
  </si>
  <si>
    <t>SUBSECRETARIA DE GESTÃO DE OBRAS PÚBLICAS</t>
  </si>
  <si>
    <t>COMPOSIÇÃO DO BDI</t>
  </si>
  <si>
    <t>BDI NÃO DESONERADO REFERENCIAL</t>
  </si>
  <si>
    <t>CRONOGRAMA FÍSICO-FINANCEIRO</t>
  </si>
  <si>
    <t>COMPOSIÇÃO DE PREÇO UNITÁRIO REFERENCIAL</t>
  </si>
  <si>
    <t xml:space="preserve">PROPONENTE / CNPJ: </t>
  </si>
  <si>
    <t>CRONOGRAMA FÍSICO-FINANCEIRO PROPONENTE</t>
  </si>
  <si>
    <t>ITENS RELATIVOS À ADMINISTRAÇÃO DA OBRA</t>
  </si>
  <si>
    <t xml:space="preserve">% </t>
  </si>
  <si>
    <t>A - Administração Central</t>
  </si>
  <si>
    <t>LOCAL: JUIZ DE FORA / MG</t>
  </si>
  <si>
    <t>B - Despesas Financeiras</t>
  </si>
  <si>
    <t>PLANILHA ORÇAMENTÁRIA REFERENCIAL</t>
  </si>
  <si>
    <t>OBRA:</t>
  </si>
  <si>
    <t>C - Risco</t>
  </si>
  <si>
    <t>D - Seguro e Garantia</t>
  </si>
  <si>
    <t>DATA:</t>
  </si>
  <si>
    <t>PROPONENTE / CNPJ:</t>
  </si>
  <si>
    <t>LUCRO</t>
  </si>
  <si>
    <t>E - Lucro</t>
  </si>
  <si>
    <t>BDI:</t>
  </si>
  <si>
    <t>ITEM</t>
  </si>
  <si>
    <t>DESCRIÇÃO</t>
  </si>
  <si>
    <t>CÓDIGO</t>
  </si>
  <si>
    <t>REFERENCIA</t>
  </si>
  <si>
    <t>UN</t>
  </si>
  <si>
    <t>UN/
MÊS</t>
  </si>
  <si>
    <t>CRONOGRAMA FÍSICO-FINANCEIRO REFERENCIAL</t>
  </si>
  <si>
    <t>QUANTIDADE
PROFISSIONAL/
EQUIPAMENTO</t>
  </si>
  <si>
    <t>PREÇO 
UNITÁRIO
SEM BDI</t>
  </si>
  <si>
    <t>PREÇO 
TOTAL
SEM BDI</t>
  </si>
  <si>
    <t>TRIBUTOS</t>
  </si>
  <si>
    <t>SERVIÇOS</t>
  </si>
  <si>
    <t>F - PIS</t>
  </si>
  <si>
    <t>CP01</t>
  </si>
  <si>
    <t>TOTAL (R$)</t>
  </si>
  <si>
    <t>FINANC.</t>
  </si>
  <si>
    <t>Relatorio de Supervisão e Gerenciamento de execução das Obras</t>
  </si>
  <si>
    <t>MÊS 1</t>
  </si>
  <si>
    <t>MÊS 2</t>
  </si>
  <si>
    <t>G - COFINS</t>
  </si>
  <si>
    <t>MÊS 3</t>
  </si>
  <si>
    <t>MÊS 4</t>
  </si>
  <si>
    <t>MÊS 5</t>
  </si>
  <si>
    <t>MÊS 6</t>
  </si>
  <si>
    <t>H - ISSQN</t>
  </si>
  <si>
    <t>MÊS 7</t>
  </si>
  <si>
    <t>MÊS 8</t>
  </si>
  <si>
    <t>I - CONTRIBUIÇÃO PREVIDENCIÁRIA SOBRE A RENDA BRUTA</t>
  </si>
  <si>
    <t>MÊS 9</t>
  </si>
  <si>
    <t>-</t>
  </si>
  <si>
    <t>MÊS 10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</si>
  <si>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</si>
  <si>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</si>
  <si>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</si>
  <si>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</si>
  <si>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</si>
  <si>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</si>
  <si>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</si>
  <si>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</si>
  <si>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t>MÊS 19</t>
  </si>
  <si>
    <t>MÊS 20</t>
  </si>
  <si>
    <t>DESCONTO CONCEDIDO:</t>
  </si>
  <si>
    <t>PROFISSIONAIS ENVOLVIDOS</t>
  </si>
  <si>
    <t>MÊS 21</t>
  </si>
  <si>
    <t>MÊS 22</t>
  </si>
  <si>
    <t>MÊS 23</t>
  </si>
  <si>
    <t>MÊS 24</t>
  </si>
  <si>
    <t>MÊS 25</t>
  </si>
  <si>
    <t>MÊS 26</t>
  </si>
  <si>
    <t>MÊS 27</t>
  </si>
  <si>
    <t>MÊS 28</t>
  </si>
  <si>
    <t>MÊS 29</t>
  </si>
  <si>
    <t>MÊS 30</t>
  </si>
  <si>
    <t>TOTAIS</t>
  </si>
  <si>
    <t>ENGENHEIRO CIVIL DE OBRA SENIOR COM ENCARGOS COMPLEMENTARES</t>
  </si>
  <si>
    <t>Assim, com base na fórmula proposta pelo acordão TCU nº 2622/2013, temos:</t>
  </si>
  <si>
    <t>SINAPI</t>
  </si>
  <si>
    <t>h</t>
  </si>
  <si>
    <t>REF. ONERADA*</t>
  </si>
  <si>
    <t>UN.</t>
  </si>
  <si>
    <t>QUANT.</t>
  </si>
  <si>
    <t>PREÇO UNITÁRIO
SEM BDI</t>
  </si>
  <si>
    <t>PREÇO UNITÁRIO
COM BDI</t>
  </si>
  <si>
    <t>PREÇO 
TOTAL
COM BDI</t>
  </si>
  <si>
    <t>Físico</t>
  </si>
  <si>
    <t>ENGENHEIRO CIVIL DE OBRA JUNIOR COM ENCARGOS COMPLEMENTARES</t>
  </si>
  <si>
    <t>BDI NÃO DESONERADO (%)</t>
  </si>
  <si>
    <t>TÉCNICO EM EDIFICAÇÕES COM ENCARGOS COMPLEMENTARES</t>
  </si>
  <si>
    <t>LOCAÇÃO DE VEÍCULO POPULAR MOTOR 1.0 C/ AR, SEGURO E FRANQUIA DE ATÉ 1000KM/MÊS (INCLUSIVE COMBUSTÍVEL, MANUTENÇÃO)</t>
  </si>
  <si>
    <t>%</t>
  </si>
  <si>
    <t xml:space="preserve"> 1 </t>
  </si>
  <si>
    <t xml:space="preserve">  </t>
  </si>
  <si>
    <t>LOCAÇÃO VEÍCULO POPULAR MOTOR 1.0 C/ AR E SEGURO</t>
  </si>
  <si>
    <t>54.40.06</t>
  </si>
  <si>
    <t>SUDECAP</t>
  </si>
  <si>
    <t>MÊS</t>
  </si>
  <si>
    <t>BAIRRO INDUSTRIAL</t>
  </si>
  <si>
    <t/>
  </si>
  <si>
    <t>GASOLINA COMUM</t>
  </si>
  <si>
    <t>SINAPI-I</t>
  </si>
  <si>
    <t>ESCRITÓRIO   DE   APOIO   (LOCAÇÃO   DE   IMÓVEL COMERCIAL,     MOBILIÁRIOS,     COMPUTADORES, IMPRESSORAS,        SERVIÇOS        GRÁFICOS        E MANUNTEÇÃO DO ESCRITÓRIO)</t>
  </si>
  <si>
    <t>R$</t>
  </si>
  <si>
    <t>ALUGUEL DE IMÓVEL COMERCIAL</t>
  </si>
  <si>
    <t>B8951</t>
  </si>
  <si>
    <t>DNIT</t>
  </si>
  <si>
    <t>M2XMÊS</t>
  </si>
  <si>
    <t>1.1</t>
  </si>
  <si>
    <t>COMPOSIÇÃO</t>
  </si>
  <si>
    <t>RELATÓRIO DE SUPERVISÃO E GERENCIAMENTO DE EXECUÇÃO DAS OBRAS</t>
  </si>
  <si>
    <t>MOBILIÁRIO DE ESCRITÓRIO</t>
  </si>
  <si>
    <t>B8953</t>
  </si>
  <si>
    <t>OCUPANTE x MÊS</t>
  </si>
  <si>
    <t>CUSTOS DIVERSOS DO ESCRITÓRIO</t>
  </si>
  <si>
    <t>B8959</t>
  </si>
  <si>
    <t xml:space="preserve"> 2 </t>
  </si>
  <si>
    <t>Consumo de gasolina: Estimado 40KM/DIA x 22 dias uteis= 880km p/Mês ÷ Consumo médio trecho urbano de 7,00 KM/L=  130L/mês</t>
  </si>
  <si>
    <t>BAIRRO SANTA LUZIA</t>
  </si>
  <si>
    <t xml:space="preserve"> 2.1 </t>
  </si>
  <si>
    <t>CP02</t>
  </si>
  <si>
    <t>ENGENHEIRO COORDENADOR/SENIOR PARA FISCALIZAÇÃO DE OBRAS COM ENCARGOS COMPLEMENTARES</t>
  </si>
  <si>
    <t xml:space="preserve"> 3 </t>
  </si>
  <si>
    <t xml:space="preserve">BAIRRO SÃO PEDRO </t>
  </si>
  <si>
    <t>CP03</t>
  </si>
  <si>
    <t>DNIT/SICRO</t>
  </si>
  <si>
    <t xml:space="preserve"> </t>
  </si>
  <si>
    <t>ENGENHEIRO CIVIL DE OBRA PLENO COM ENCARGOS COMPLEMENTARES</t>
  </si>
  <si>
    <t>TÉCNICO EM SEGURANÇA DO TRABALHO COM ENCARGOS COMPLEMENTARES</t>
  </si>
  <si>
    <t xml:space="preserve"> VALOR TOTAL</t>
  </si>
  <si>
    <t xml:space="preserve"> AUXILIAR TÉCNICO DE ENGENHARIA COM ENCARGOS COMPLEMENTARES</t>
  </si>
  <si>
    <t>PERCENTUAIS MENSAIS (%)</t>
  </si>
  <si>
    <t>VALOR MENSAIS (R$)</t>
  </si>
  <si>
    <t>VALOR ACUMULADO (R$)</t>
  </si>
  <si>
    <t>PERCENTUAL ACUMULADO (%)</t>
  </si>
  <si>
    <t>Relatorio de Supervisão e Gerenciamento de elaboração dos Projetos Básicos, Executivos</t>
  </si>
  <si>
    <t>ENGENHEIRO CIVIL DE OBRA JUNIOR COM ENCARGOS COMPLEMENTARES (Drenagem)</t>
  </si>
  <si>
    <t>Estimado 40KM/DIA x 22 dias uteis= 880km p/Mês ÷ Consumo médio trecho urbano de 7,00 KM/L=  130L/mês</t>
  </si>
  <si>
    <t>Fase 1</t>
  </si>
  <si>
    <t>Fase 2</t>
  </si>
  <si>
    <t>Fase 3</t>
  </si>
  <si>
    <t>CP04</t>
  </si>
  <si>
    <t xml:space="preserve">RELATÓRIO DE SUPERVISÃO E GERENCIAMENTO DE EXECUÇÃO DAS OBRAS </t>
  </si>
  <si>
    <t xml:space="preserve">RELATÓRIO DE SUPERVISÃO E GERENCIAMENTO DE EXECUÇÃO DOS PROJETOS </t>
  </si>
  <si>
    <t>3.1</t>
  </si>
  <si>
    <t>3.1.1</t>
  </si>
  <si>
    <t>3.2</t>
  </si>
  <si>
    <t>3.2.1</t>
  </si>
  <si>
    <t>3.2.2</t>
  </si>
  <si>
    <t>3.3</t>
  </si>
  <si>
    <t>3.3.1</t>
  </si>
  <si>
    <t>3.3.2</t>
  </si>
  <si>
    <t>FASE 1</t>
  </si>
  <si>
    <t>FASE 2</t>
  </si>
  <si>
    <t>FASE 3</t>
  </si>
  <si>
    <t>CONTRATAÇÃO DE GERENCIAMENTO, SUPERVISÃO E APOIO TÉCNICO PARA OBRAS DE MACRODRENAGEM DOS BAIRROS INDUSTRIAL, SANTA LUZIA E SÃO PEDRO</t>
  </si>
  <si>
    <t>OBJETO: CONTRATAÇÃO DE GERENCIAMENTO, SUPERVISÃO E APOIO TÉCNICO PARA OBRAS DE MACRODRENAGEM DOS BAIRROS INDUSTRIAL, SANTA LUZIA E SÃO PEDRO</t>
  </si>
  <si>
    <r>
      <t xml:space="preserve">REFERÊNCIA ONERADA*: </t>
    </r>
    <r>
      <rPr>
        <sz val="9"/>
        <color theme="1"/>
        <rFont val="Calibri"/>
      </rPr>
      <t>SINAPI MG - 04/2026 | SUDECAP - 01/2026 | DNIT/SICRO / MG: 01/2026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</si>
</sst>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164" formatCode="#,##0.00_ ;[Red]\-#,##0.00\ "/>
    <numFmt numFmtId="165" formatCode="[$R$]#,##0.00"/>
    <numFmt numFmtId="166" formatCode="&quot;R$&quot;\ #,##0.00"/>
    <numFmt numFmtId="167" formatCode="#,##0.000%"/>
    <numFmt numFmtId="168" formatCode="#,##0.00_);[Red]\(#,##0.00\)"/>
    <numFmt numFmtId="169" formatCode="_-&quot;R$&quot;\ * #,##0.00_-;\-&quot;R$&quot;\ * #,##0.00_-;_-&quot;R$&quot;\ * &quot;-&quot;??_-;_-@"/>
    <numFmt numFmtId="170" formatCode="yy\.mm\.dd"/>
  </numFmts>
  <fonts count="39">
    <font>
      <sz val="11"/>
      <color theme="1"/>
      <name val="Calibri"/>
      <scheme val="minor"/>
    </font>
    <font>
      <b/>
      <sz val="16"/>
      <color theme="1"/>
      <name val="Arial"/>
    </font>
    <font>
      <b/>
      <sz val="14"/>
      <color theme="1"/>
      <name val="Calibri"/>
    </font>
    <font>
      <sz val="11"/>
      <name val="Calibri"/>
    </font>
    <font>
      <sz val="10"/>
      <color theme="1"/>
      <name val="Arial"/>
    </font>
    <font>
      <b/>
      <sz val="10"/>
      <color rgb="FF000000"/>
      <name val="Arial"/>
    </font>
    <font>
      <sz val="12"/>
      <color theme="1"/>
      <name val="Arial"/>
    </font>
    <font>
      <b/>
      <sz val="11"/>
      <color theme="1"/>
      <name val="Calibri"/>
    </font>
    <font>
      <b/>
      <sz val="9"/>
      <color rgb="FF000000"/>
      <name val="Arial"/>
    </font>
    <font>
      <sz val="11"/>
      <color theme="1"/>
      <name val="Calibri"/>
    </font>
    <font>
      <sz val="8"/>
      <color theme="1"/>
      <name val="Calibri"/>
    </font>
    <font>
      <sz val="11"/>
      <color theme="1"/>
      <name val="Arial"/>
    </font>
    <font>
      <b/>
      <sz val="12"/>
      <color theme="1"/>
      <name val="Calibri"/>
    </font>
    <font>
      <b/>
      <sz val="12"/>
      <color rgb="FF000000"/>
      <name val="Calibri"/>
    </font>
    <font>
      <b/>
      <sz val="13"/>
      <color theme="1"/>
      <name val="Arial"/>
    </font>
    <font>
      <b/>
      <sz val="11"/>
      <color rgb="FF000000"/>
      <name val="Calibri"/>
    </font>
    <font>
      <b/>
      <sz val="10"/>
      <color rgb="FF000000"/>
      <name val="Calibri"/>
    </font>
    <font>
      <b/>
      <sz val="11"/>
      <color theme="1"/>
      <name val="Arial"/>
    </font>
    <font>
      <sz val="10"/>
      <color rgb="FF000000"/>
      <name val="Calibri"/>
    </font>
    <font>
      <b/>
      <sz val="11"/>
      <color rgb="FF000000"/>
      <name val="Arial"/>
    </font>
    <font>
      <sz val="10"/>
      <color theme="1"/>
      <name val="Calibri"/>
    </font>
    <font>
      <b/>
      <sz val="10"/>
      <color theme="1"/>
      <name val="Arial"/>
    </font>
    <font>
      <b/>
      <sz val="10"/>
      <color theme="1"/>
      <name val="Calibri"/>
    </font>
    <font>
      <b/>
      <sz val="9"/>
      <color theme="1"/>
      <name val="Calibri"/>
    </font>
    <font>
      <sz val="10"/>
      <color rgb="FF000000"/>
      <name val="Arial"/>
    </font>
    <font>
      <b/>
      <sz val="11"/>
      <color rgb="FFFFFFFF"/>
      <name val="Calibri"/>
    </font>
    <font>
      <b/>
      <sz val="11"/>
      <color rgb="FFFF0000"/>
      <name val="Calibri"/>
    </font>
    <font>
      <sz val="9"/>
      <color theme="1"/>
      <name val="Calibri"/>
    </font>
    <font>
      <sz val="11"/>
      <color theme="1"/>
      <name val="Calibri"/>
      <scheme val="minor"/>
    </font>
    <font>
      <sz val="11"/>
      <color theme="1"/>
      <name val="Calibri"/>
      <family val="2"/>
    </font>
    <font>
      <sz val="10"/>
      <name val="Arial"/>
    </font>
    <font>
      <b/>
      <sz val="11"/>
      <color theme="1"/>
      <name val="Calibri"/>
      <family val="2"/>
    </font>
    <font>
      <b/>
      <sz val="10"/>
      <color theme="1"/>
      <name val="Arial"/>
      <family val="2"/>
    </font>
    <font>
      <b/>
      <sz val="10.5"/>
      <color theme="1"/>
      <name val="Calibri"/>
      <family val="2"/>
    </font>
    <font>
      <b/>
      <sz val="11"/>
      <name val="Calibri"/>
      <family val="2"/>
    </font>
    <font>
      <b/>
      <sz val="10"/>
      <color rgb="FF000000"/>
      <name val="Calibri"/>
      <family val="2"/>
    </font>
    <font>
      <sz val="10"/>
      <name val="Calibri"/>
      <family val="2"/>
    </font>
    <font>
      <b/>
      <sz val="9"/>
      <color theme="1"/>
      <name val="Calibri"/>
      <family val="2"/>
    </font>
    <font>
      <b/>
      <sz val="14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  <fill>
      <patternFill patternType="solid">
        <fgColor rgb="FFFFCC00"/>
        <bgColor rgb="FFFFCC00"/>
      </patternFill>
    </fill>
    <fill>
      <patternFill patternType="solid">
        <fgColor rgb="FFFFFF99"/>
        <bgColor rgb="FFFFFF99"/>
      </patternFill>
    </fill>
    <fill>
      <patternFill patternType="solid">
        <fgColor rgb="FFFFC000"/>
        <bgColor rgb="FFFFC000"/>
      </patternFill>
    </fill>
    <fill>
      <patternFill patternType="solid">
        <fgColor theme="0"/>
        <bgColor theme="0"/>
      </patternFill>
    </fill>
    <fill>
      <patternFill patternType="solid">
        <fgColor rgb="FFFFFFCC"/>
        <bgColor rgb="FFFFFFCC"/>
      </patternFill>
    </fill>
    <fill>
      <patternFill patternType="solid">
        <fgColor rgb="FF336699"/>
        <bgColor rgb="FF336699"/>
      </patternFill>
    </fill>
    <fill>
      <patternFill patternType="solid">
        <fgColor theme="0"/>
        <bgColor rgb="FF336699"/>
      </patternFill>
    </fill>
    <fill>
      <patternFill patternType="solid">
        <fgColor theme="0"/>
        <bgColor rgb="FFFFFF9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FFC000"/>
      </patternFill>
    </fill>
  </fills>
  <borders count="4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8" fillId="0" borderId="0" applyFont="0" applyFill="0" applyBorder="0" applyAlignment="0" applyProtection="0"/>
  </cellStyleXfs>
  <cellXfs count="238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" fontId="9" fillId="0" borderId="0" xfId="0" applyNumberFormat="1" applyFont="1" applyAlignment="1">
      <alignment vertical="center"/>
    </xf>
    <xf numFmtId="0" fontId="16" fillId="0" borderId="7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16" fillId="4" borderId="19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8" fillId="2" borderId="19" xfId="0" applyFont="1" applyFill="1" applyBorder="1" applyAlignment="1">
      <alignment horizontal="left" vertical="center" wrapText="1"/>
    </xf>
    <xf numFmtId="10" fontId="18" fillId="6" borderId="19" xfId="0" applyNumberFormat="1" applyFont="1" applyFill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/>
    </xf>
    <xf numFmtId="0" fontId="18" fillId="2" borderId="2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19" xfId="0" applyFont="1" applyBorder="1" applyAlignment="1">
      <alignment vertical="center" wrapText="1"/>
    </xf>
    <xf numFmtId="10" fontId="16" fillId="0" borderId="26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4" fillId="0" borderId="17" xfId="0" applyFont="1" applyBorder="1"/>
    <xf numFmtId="0" fontId="18" fillId="2" borderId="27" xfId="0" applyFont="1" applyFill="1" applyBorder="1" applyAlignment="1">
      <alignment horizontal="center" vertical="center" wrapText="1"/>
    </xf>
    <xf numFmtId="0" fontId="4" fillId="0" borderId="16" xfId="0" applyFont="1" applyBorder="1"/>
    <xf numFmtId="0" fontId="20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 wrapText="1"/>
    </xf>
    <xf numFmtId="10" fontId="16" fillId="2" borderId="28" xfId="0" applyNumberFormat="1" applyFont="1" applyFill="1" applyBorder="1" applyAlignment="1">
      <alignment horizontal="center" vertical="center" wrapText="1"/>
    </xf>
    <xf numFmtId="0" fontId="21" fillId="4" borderId="30" xfId="0" applyFont="1" applyFill="1" applyBorder="1" applyAlignment="1">
      <alignment horizontal="center" vertical="center"/>
    </xf>
    <xf numFmtId="0" fontId="21" fillId="4" borderId="19" xfId="0" applyFont="1" applyFill="1" applyBorder="1" applyAlignment="1">
      <alignment horizontal="center" vertical="center"/>
    </xf>
    <xf numFmtId="164" fontId="21" fillId="4" borderId="19" xfId="0" applyNumberFormat="1" applyFont="1" applyFill="1" applyBorder="1" applyAlignment="1">
      <alignment horizontal="center" vertical="center"/>
    </xf>
    <xf numFmtId="10" fontId="18" fillId="2" borderId="19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2" fillId="0" borderId="19" xfId="0" applyFont="1" applyBorder="1" applyAlignment="1">
      <alignment horizontal="left" vertical="center" wrapText="1"/>
    </xf>
    <xf numFmtId="0" fontId="20" fillId="0" borderId="19" xfId="0" applyFont="1" applyBorder="1" applyAlignment="1">
      <alignment horizontal="center" vertical="center" wrapText="1"/>
    </xf>
    <xf numFmtId="4" fontId="20" fillId="0" borderId="19" xfId="0" applyNumberFormat="1" applyFont="1" applyBorder="1" applyAlignment="1">
      <alignment horizontal="center" vertical="center"/>
    </xf>
    <xf numFmtId="10" fontId="16" fillId="2" borderId="19" xfId="0" applyNumberFormat="1" applyFont="1" applyFill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 vertical="center" wrapText="1"/>
    </xf>
    <xf numFmtId="0" fontId="23" fillId="3" borderId="33" xfId="0" applyFont="1" applyFill="1" applyBorder="1" applyAlignment="1">
      <alignment horizontal="center" vertical="center"/>
    </xf>
    <xf numFmtId="0" fontId="20" fillId="0" borderId="19" xfId="0" applyFont="1" applyBorder="1" applyAlignment="1">
      <alignment horizontal="left" vertical="center" wrapText="1"/>
    </xf>
    <xf numFmtId="0" fontId="23" fillId="3" borderId="19" xfId="0" applyFont="1" applyFill="1" applyBorder="1" applyAlignment="1">
      <alignment horizontal="center" vertical="center" wrapText="1"/>
    </xf>
    <xf numFmtId="2" fontId="20" fillId="0" borderId="19" xfId="0" applyNumberFormat="1" applyFont="1" applyBorder="1" applyAlignment="1">
      <alignment horizontal="center" vertical="center"/>
    </xf>
    <xf numFmtId="0" fontId="23" fillId="3" borderId="19" xfId="0" applyFont="1" applyFill="1" applyBorder="1" applyAlignment="1">
      <alignment horizontal="center" vertical="center"/>
    </xf>
    <xf numFmtId="165" fontId="20" fillId="0" borderId="19" xfId="0" applyNumberFormat="1" applyFont="1" applyBorder="1" applyAlignment="1">
      <alignment horizontal="center" vertical="center"/>
    </xf>
    <xf numFmtId="4" fontId="23" fillId="3" borderId="19" xfId="0" applyNumberFormat="1" applyFont="1" applyFill="1" applyBorder="1" applyAlignment="1">
      <alignment horizontal="center" vertical="center" wrapText="1"/>
    </xf>
    <xf numFmtId="4" fontId="23" fillId="3" borderId="32" xfId="0" applyNumberFormat="1" applyFont="1" applyFill="1" applyBorder="1" applyAlignment="1">
      <alignment horizontal="center" vertical="center" wrapText="1"/>
    </xf>
    <xf numFmtId="4" fontId="9" fillId="0" borderId="19" xfId="0" applyNumberFormat="1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6" borderId="19" xfId="0" applyFont="1" applyFill="1" applyBorder="1"/>
    <xf numFmtId="0" fontId="20" fillId="0" borderId="19" xfId="0" applyFont="1" applyBorder="1" applyAlignment="1">
      <alignment wrapText="1"/>
    </xf>
    <xf numFmtId="0" fontId="20" fillId="0" borderId="19" xfId="0" applyFont="1" applyBorder="1" applyAlignment="1">
      <alignment horizontal="center" wrapText="1"/>
    </xf>
    <xf numFmtId="0" fontId="20" fillId="0" borderId="19" xfId="0" applyFont="1" applyBorder="1" applyAlignment="1">
      <alignment horizontal="center"/>
    </xf>
    <xf numFmtId="2" fontId="20" fillId="0" borderId="19" xfId="0" applyNumberFormat="1" applyFont="1" applyBorder="1" applyAlignment="1">
      <alignment horizontal="center"/>
    </xf>
    <xf numFmtId="165" fontId="20" fillId="0" borderId="19" xfId="0" applyNumberFormat="1" applyFont="1" applyBorder="1" applyAlignment="1">
      <alignment horizontal="center"/>
    </xf>
    <xf numFmtId="10" fontId="16" fillId="4" borderId="19" xfId="0" applyNumberFormat="1" applyFont="1" applyFill="1" applyBorder="1" applyAlignment="1">
      <alignment horizontal="center" vertical="center" wrapText="1"/>
    </xf>
    <xf numFmtId="0" fontId="24" fillId="0" borderId="0" xfId="0" applyFont="1"/>
    <xf numFmtId="166" fontId="7" fillId="9" borderId="32" xfId="0" applyNumberFormat="1" applyFont="1" applyFill="1" applyBorder="1" applyAlignment="1">
      <alignment horizontal="right" vertical="center" wrapText="1"/>
    </xf>
    <xf numFmtId="0" fontId="9" fillId="0" borderId="19" xfId="0" applyFont="1" applyBorder="1"/>
    <xf numFmtId="166" fontId="7" fillId="3" borderId="32" xfId="0" applyNumberFormat="1" applyFont="1" applyFill="1" applyBorder="1" applyAlignment="1">
      <alignment vertical="center"/>
    </xf>
    <xf numFmtId="166" fontId="9" fillId="0" borderId="0" xfId="0" applyNumberFormat="1" applyFont="1" applyAlignment="1">
      <alignment vertical="center"/>
    </xf>
    <xf numFmtId="10" fontId="9" fillId="0" borderId="19" xfId="0" applyNumberFormat="1" applyFont="1" applyBorder="1" applyAlignment="1">
      <alignment horizontal="right" vertical="center"/>
    </xf>
    <xf numFmtId="10" fontId="9" fillId="0" borderId="19" xfId="0" applyNumberFormat="1" applyFont="1" applyBorder="1" applyAlignment="1">
      <alignment horizontal="center"/>
    </xf>
    <xf numFmtId="0" fontId="25" fillId="10" borderId="33" xfId="0" applyFont="1" applyFill="1" applyBorder="1" applyAlignment="1">
      <alignment horizontal="center" vertical="center"/>
    </xf>
    <xf numFmtId="0" fontId="25" fillId="10" borderId="19" xfId="0" applyFont="1" applyFill="1" applyBorder="1" applyAlignment="1">
      <alignment horizontal="center" vertical="center"/>
    </xf>
    <xf numFmtId="0" fontId="25" fillId="10" borderId="19" xfId="0" applyFont="1" applyFill="1" applyBorder="1" applyAlignment="1">
      <alignment horizontal="left" vertical="center" wrapText="1"/>
    </xf>
    <xf numFmtId="4" fontId="25" fillId="10" borderId="19" xfId="0" applyNumberFormat="1" applyFont="1" applyFill="1" applyBorder="1" applyAlignment="1">
      <alignment vertical="center"/>
    </xf>
    <xf numFmtId="166" fontId="25" fillId="10" borderId="32" xfId="0" applyNumberFormat="1" applyFont="1" applyFill="1" applyBorder="1" applyAlignment="1">
      <alignment vertical="center"/>
    </xf>
    <xf numFmtId="10" fontId="9" fillId="0" borderId="19" xfId="0" applyNumberFormat="1" applyFont="1" applyBorder="1" applyAlignment="1">
      <alignment horizontal="right"/>
    </xf>
    <xf numFmtId="10" fontId="9" fillId="0" borderId="0" xfId="0" applyNumberFormat="1" applyFont="1" applyAlignment="1">
      <alignment vertical="center"/>
    </xf>
    <xf numFmtId="167" fontId="9" fillId="0" borderId="0" xfId="0" applyNumberFormat="1" applyFont="1" applyAlignment="1">
      <alignment vertical="center"/>
    </xf>
    <xf numFmtId="4" fontId="9" fillId="0" borderId="19" xfId="0" applyNumberFormat="1" applyFont="1" applyBorder="1" applyAlignment="1">
      <alignment horizontal="right"/>
    </xf>
    <xf numFmtId="0" fontId="9" fillId="0" borderId="33" xfId="0" applyFont="1" applyBorder="1" applyAlignment="1">
      <alignment horizontal="center" vertical="center"/>
    </xf>
    <xf numFmtId="168" fontId="9" fillId="0" borderId="19" xfId="0" applyNumberFormat="1" applyFont="1" applyBorder="1"/>
    <xf numFmtId="0" fontId="9" fillId="0" borderId="19" xfId="0" applyFont="1" applyBorder="1" applyAlignment="1">
      <alignment horizontal="center" vertical="center"/>
    </xf>
    <xf numFmtId="0" fontId="9" fillId="0" borderId="19" xfId="0" applyFont="1" applyBorder="1" applyAlignment="1">
      <alignment horizontal="left" vertical="center" wrapText="1"/>
    </xf>
    <xf numFmtId="4" fontId="9" fillId="0" borderId="19" xfId="0" applyNumberFormat="1" applyFont="1" applyBorder="1" applyAlignment="1">
      <alignment vertical="center"/>
    </xf>
    <xf numFmtId="166" fontId="9" fillId="0" borderId="19" xfId="0" applyNumberFormat="1" applyFont="1" applyBorder="1" applyAlignment="1">
      <alignment vertical="center"/>
    </xf>
    <xf numFmtId="166" fontId="9" fillId="0" borderId="32" xfId="0" applyNumberFormat="1" applyFont="1" applyBorder="1" applyAlignment="1">
      <alignment vertical="center"/>
    </xf>
    <xf numFmtId="0" fontId="10" fillId="0" borderId="19" xfId="0" applyFont="1" applyBorder="1" applyAlignment="1">
      <alignment horizontal="center" vertical="center" wrapText="1"/>
    </xf>
    <xf numFmtId="169" fontId="9" fillId="0" borderId="0" xfId="0" applyNumberFormat="1" applyFont="1" applyAlignment="1">
      <alignment vertical="center"/>
    </xf>
    <xf numFmtId="4" fontId="7" fillId="3" borderId="19" xfId="0" applyNumberFormat="1" applyFont="1" applyFill="1" applyBorder="1" applyAlignment="1">
      <alignment vertical="center"/>
    </xf>
    <xf numFmtId="170" fontId="20" fillId="0" borderId="19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169" fontId="10" fillId="0" borderId="0" xfId="0" applyNumberFormat="1" applyFont="1"/>
    <xf numFmtId="9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68" fontId="7" fillId="4" borderId="19" xfId="0" applyNumberFormat="1" applyFont="1" applyFill="1" applyBorder="1" applyAlignment="1">
      <alignment vertical="center"/>
    </xf>
    <xf numFmtId="0" fontId="7" fillId="4" borderId="19" xfId="0" applyFont="1" applyFill="1" applyBorder="1" applyAlignment="1">
      <alignment horizontal="center"/>
    </xf>
    <xf numFmtId="4" fontId="7" fillId="4" borderId="19" xfId="0" applyNumberFormat="1" applyFont="1" applyFill="1" applyBorder="1" applyAlignment="1">
      <alignment vertical="center"/>
    </xf>
    <xf numFmtId="4" fontId="7" fillId="4" borderId="19" xfId="0" applyNumberFormat="1" applyFont="1" applyFill="1" applyBorder="1" applyAlignment="1">
      <alignment horizontal="center" vertical="center"/>
    </xf>
    <xf numFmtId="10" fontId="9" fillId="0" borderId="19" xfId="0" applyNumberFormat="1" applyFont="1" applyBorder="1" applyAlignment="1">
      <alignment horizontal="center" vertical="center"/>
    </xf>
    <xf numFmtId="168" fontId="9" fillId="0" borderId="19" xfId="0" applyNumberFormat="1" applyFont="1" applyBorder="1" applyAlignment="1">
      <alignment horizontal="center" vertical="center"/>
    </xf>
    <xf numFmtId="10" fontId="9" fillId="4" borderId="19" xfId="0" applyNumberFormat="1" applyFont="1" applyFill="1" applyBorder="1" applyAlignment="1">
      <alignment horizontal="center" vertical="center"/>
    </xf>
    <xf numFmtId="0" fontId="25" fillId="11" borderId="19" xfId="0" applyFont="1" applyFill="1" applyBorder="1" applyAlignment="1">
      <alignment horizontal="center" vertical="center"/>
    </xf>
    <xf numFmtId="4" fontId="25" fillId="11" borderId="19" xfId="0" applyNumberFormat="1" applyFont="1" applyFill="1" applyBorder="1" applyAlignment="1">
      <alignment vertical="center"/>
    </xf>
    <xf numFmtId="0" fontId="31" fillId="11" borderId="19" xfId="0" applyFont="1" applyFill="1" applyBorder="1" applyAlignment="1">
      <alignment horizontal="left" vertical="center" wrapText="1"/>
    </xf>
    <xf numFmtId="0" fontId="29" fillId="0" borderId="19" xfId="0" applyFont="1" applyBorder="1" applyAlignment="1">
      <alignment horizontal="left" vertical="center" wrapText="1"/>
    </xf>
    <xf numFmtId="0" fontId="29" fillId="0" borderId="19" xfId="0" applyFont="1" applyBorder="1" applyAlignment="1">
      <alignment horizontal="center" vertical="center"/>
    </xf>
    <xf numFmtId="0" fontId="32" fillId="4" borderId="19" xfId="0" applyFont="1" applyFill="1" applyBorder="1" applyAlignment="1">
      <alignment horizontal="center" vertical="center"/>
    </xf>
    <xf numFmtId="0" fontId="9" fillId="12" borderId="19" xfId="0" applyFont="1" applyFill="1" applyBorder="1"/>
    <xf numFmtId="10" fontId="9" fillId="13" borderId="19" xfId="0" applyNumberFormat="1" applyFont="1" applyFill="1" applyBorder="1" applyAlignment="1">
      <alignment horizontal="center"/>
    </xf>
    <xf numFmtId="168" fontId="9" fillId="13" borderId="19" xfId="0" applyNumberFormat="1" applyFont="1" applyFill="1" applyBorder="1"/>
    <xf numFmtId="0" fontId="31" fillId="11" borderId="33" xfId="0" applyFont="1" applyFill="1" applyBorder="1" applyAlignment="1">
      <alignment horizontal="center" vertical="center"/>
    </xf>
    <xf numFmtId="0" fontId="29" fillId="0" borderId="33" xfId="0" applyFont="1" applyBorder="1" applyAlignment="1">
      <alignment horizontal="center" vertical="center"/>
    </xf>
    <xf numFmtId="4" fontId="9" fillId="0" borderId="16" xfId="0" applyNumberFormat="1" applyFont="1" applyBorder="1" applyAlignment="1">
      <alignment horizontal="center"/>
    </xf>
    <xf numFmtId="10" fontId="9" fillId="0" borderId="16" xfId="0" applyNumberFormat="1" applyFont="1" applyBorder="1" applyAlignment="1">
      <alignment horizontal="right" vertical="center"/>
    </xf>
    <xf numFmtId="4" fontId="9" fillId="0" borderId="16" xfId="0" applyNumberFormat="1" applyFont="1" applyBorder="1" applyAlignment="1">
      <alignment horizontal="right"/>
    </xf>
    <xf numFmtId="166" fontId="31" fillId="0" borderId="32" xfId="0" applyNumberFormat="1" applyFont="1" applyBorder="1" applyAlignment="1">
      <alignment vertical="center"/>
    </xf>
    <xf numFmtId="166" fontId="31" fillId="11" borderId="32" xfId="0" applyNumberFormat="1" applyFont="1" applyFill="1" applyBorder="1" applyAlignment="1">
      <alignment vertical="center"/>
    </xf>
    <xf numFmtId="44" fontId="10" fillId="0" borderId="0" xfId="1" applyFont="1"/>
    <xf numFmtId="44" fontId="10" fillId="0" borderId="0" xfId="0" applyNumberFormat="1" applyFont="1"/>
    <xf numFmtId="168" fontId="7" fillId="4" borderId="28" xfId="0" applyNumberFormat="1" applyFont="1" applyFill="1" applyBorder="1" applyAlignment="1">
      <alignment vertical="center"/>
    </xf>
    <xf numFmtId="0" fontId="7" fillId="4" borderId="37" xfId="0" applyFont="1" applyFill="1" applyBorder="1" applyAlignment="1">
      <alignment horizontal="center" vertical="center"/>
    </xf>
    <xf numFmtId="4" fontId="9" fillId="0" borderId="28" xfId="0" applyNumberFormat="1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0" fontId="9" fillId="6" borderId="28" xfId="0" applyFont="1" applyFill="1" applyBorder="1"/>
    <xf numFmtId="0" fontId="9" fillId="8" borderId="28" xfId="0" applyFont="1" applyFill="1" applyBorder="1"/>
    <xf numFmtId="0" fontId="9" fillId="0" borderId="28" xfId="0" applyFont="1" applyBorder="1"/>
    <xf numFmtId="4" fontId="9" fillId="0" borderId="25" xfId="0" applyNumberFormat="1" applyFont="1" applyBorder="1" applyAlignment="1">
      <alignment horizontal="right"/>
    </xf>
    <xf numFmtId="0" fontId="9" fillId="0" borderId="25" xfId="0" applyFont="1" applyBorder="1" applyAlignment="1">
      <alignment horizontal="center"/>
    </xf>
    <xf numFmtId="168" fontId="9" fillId="0" borderId="25" xfId="0" applyNumberFormat="1" applyFont="1" applyBorder="1"/>
    <xf numFmtId="0" fontId="0" fillId="0" borderId="30" xfId="0" applyBorder="1"/>
    <xf numFmtId="4" fontId="9" fillId="0" borderId="10" xfId="0" applyNumberFormat="1" applyFont="1" applyBorder="1" applyAlignment="1">
      <alignment horizontal="center"/>
    </xf>
    <xf numFmtId="0" fontId="9" fillId="12" borderId="28" xfId="0" applyFont="1" applyFill="1" applyBorder="1"/>
    <xf numFmtId="168" fontId="9" fillId="0" borderId="37" xfId="0" applyNumberFormat="1" applyFont="1" applyBorder="1"/>
    <xf numFmtId="0" fontId="34" fillId="0" borderId="37" xfId="0" applyFont="1" applyBorder="1" applyAlignment="1">
      <alignment horizontal="center" vertical="center"/>
    </xf>
    <xf numFmtId="4" fontId="9" fillId="0" borderId="37" xfId="0" applyNumberFormat="1" applyFont="1" applyBorder="1"/>
    <xf numFmtId="44" fontId="9" fillId="0" borderId="0" xfId="1" applyFont="1" applyAlignment="1">
      <alignment vertical="center"/>
    </xf>
    <xf numFmtId="10" fontId="38" fillId="14" borderId="32" xfId="0" applyNumberFormat="1" applyFont="1" applyFill="1" applyBorder="1" applyAlignment="1">
      <alignment horizontal="center" vertical="center"/>
    </xf>
    <xf numFmtId="0" fontId="37" fillId="8" borderId="22" xfId="0" applyFont="1" applyFill="1" applyBorder="1" applyAlignment="1">
      <alignment horizontal="left" vertical="center" wrapText="1"/>
    </xf>
    <xf numFmtId="0" fontId="3" fillId="0" borderId="17" xfId="0" applyFont="1" applyBorder="1"/>
    <xf numFmtId="0" fontId="3" fillId="0" borderId="23" xfId="0" applyFont="1" applyBorder="1"/>
    <xf numFmtId="0" fontId="7" fillId="9" borderId="22" xfId="0" applyFont="1" applyFill="1" applyBorder="1" applyAlignment="1">
      <alignment horizontal="center" vertical="center"/>
    </xf>
    <xf numFmtId="0" fontId="3" fillId="0" borderId="16" xfId="0" applyFont="1" applyBorder="1"/>
    <xf numFmtId="0" fontId="2" fillId="0" borderId="1" xfId="0" applyFont="1" applyBorder="1" applyAlignment="1">
      <alignment horizontal="center" vertical="center"/>
    </xf>
    <xf numFmtId="0" fontId="3" fillId="0" borderId="3" xfId="0" applyFont="1" applyBorder="1"/>
    <xf numFmtId="0" fontId="3" fillId="0" borderId="5" xfId="0" applyFont="1" applyBorder="1"/>
    <xf numFmtId="0" fontId="7" fillId="0" borderId="11" xfId="0" applyFont="1" applyBorder="1" applyAlignment="1">
      <alignment horizontal="center" vertical="center"/>
    </xf>
    <xf numFmtId="0" fontId="0" fillId="0" borderId="0" xfId="0"/>
    <xf numFmtId="0" fontId="3" fillId="0" borderId="14" xfId="0" applyFont="1" applyBorder="1"/>
    <xf numFmtId="0" fontId="7" fillId="0" borderId="18" xfId="0" applyFont="1" applyBorder="1" applyAlignment="1">
      <alignment horizontal="center" vertical="center"/>
    </xf>
    <xf numFmtId="0" fontId="3" fillId="0" borderId="20" xfId="0" applyFont="1" applyBorder="1"/>
    <xf numFmtId="0" fontId="3" fillId="0" borderId="21" xfId="0" applyFont="1" applyBorder="1"/>
    <xf numFmtId="0" fontId="7" fillId="3" borderId="22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3" fillId="0" borderId="26" xfId="0" applyFont="1" applyBorder="1"/>
    <xf numFmtId="0" fontId="7" fillId="0" borderId="25" xfId="0" applyFont="1" applyBorder="1" applyAlignment="1">
      <alignment horizontal="center" vertical="center" wrapText="1"/>
    </xf>
    <xf numFmtId="10" fontId="7" fillId="0" borderId="29" xfId="0" applyNumberFormat="1" applyFont="1" applyBorder="1" applyAlignment="1">
      <alignment horizontal="center" vertical="center"/>
    </xf>
    <xf numFmtId="0" fontId="3" fillId="0" borderId="31" xfId="0" applyFont="1" applyBorder="1"/>
    <xf numFmtId="17" fontId="7" fillId="0" borderId="25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/>
    </xf>
    <xf numFmtId="0" fontId="3" fillId="0" borderId="6" xfId="0" applyFont="1" applyBorder="1"/>
    <xf numFmtId="0" fontId="3" fillId="0" borderId="9" xfId="0" applyFont="1" applyBorder="1"/>
    <xf numFmtId="0" fontId="3" fillId="0" borderId="10" xfId="0" applyFont="1" applyBorder="1"/>
    <xf numFmtId="4" fontId="7" fillId="7" borderId="15" xfId="0" applyNumberFormat="1" applyFont="1" applyFill="1" applyBorder="1" applyAlignment="1">
      <alignment horizontal="center" vertical="center"/>
    </xf>
    <xf numFmtId="0" fontId="31" fillId="0" borderId="4" xfId="0" applyFont="1" applyBorder="1" applyAlignment="1">
      <alignment horizontal="center" vertical="center" wrapText="1"/>
    </xf>
    <xf numFmtId="0" fontId="3" fillId="0" borderId="4" xfId="0" applyFont="1" applyBorder="1"/>
    <xf numFmtId="0" fontId="7" fillId="7" borderId="22" xfId="0" applyFont="1" applyFill="1" applyBorder="1" applyAlignment="1">
      <alignment horizontal="left" vertical="center"/>
    </xf>
    <xf numFmtId="4" fontId="9" fillId="0" borderId="46" xfId="0" applyNumberFormat="1" applyFont="1" applyBorder="1" applyAlignment="1">
      <alignment horizontal="center"/>
    </xf>
    <xf numFmtId="4" fontId="9" fillId="0" borderId="47" xfId="0" applyNumberFormat="1" applyFont="1" applyBorder="1" applyAlignment="1">
      <alignment horizontal="center"/>
    </xf>
    <xf numFmtId="4" fontId="9" fillId="0" borderId="42" xfId="0" applyNumberFormat="1" applyFont="1" applyBorder="1" applyAlignment="1">
      <alignment horizontal="center"/>
    </xf>
    <xf numFmtId="0" fontId="31" fillId="0" borderId="15" xfId="0" applyFont="1" applyBorder="1" applyAlignment="1">
      <alignment horizontal="left" vertical="center" wrapText="1"/>
    </xf>
    <xf numFmtId="17" fontId="7" fillId="0" borderId="15" xfId="0" applyNumberFormat="1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49" fontId="31" fillId="0" borderId="12" xfId="0" applyNumberFormat="1" applyFont="1" applyBorder="1" applyAlignment="1">
      <alignment horizontal="center" vertical="center"/>
    </xf>
    <xf numFmtId="0" fontId="3" fillId="0" borderId="34" xfId="0" applyFont="1" applyBorder="1"/>
    <xf numFmtId="1" fontId="33" fillId="0" borderId="45" xfId="0" applyNumberFormat="1" applyFont="1" applyBorder="1" applyAlignment="1">
      <alignment horizontal="center" vertical="center" wrapText="1"/>
    </xf>
    <xf numFmtId="1" fontId="33" fillId="0" borderId="35" xfId="0" applyNumberFormat="1" applyFont="1" applyBorder="1" applyAlignment="1">
      <alignment horizontal="center" vertical="center" wrapText="1"/>
    </xf>
    <xf numFmtId="1" fontId="33" fillId="0" borderId="10" xfId="0" applyNumberFormat="1" applyFont="1" applyBorder="1" applyAlignment="1">
      <alignment horizontal="center" vertical="center" wrapText="1"/>
    </xf>
    <xf numFmtId="49" fontId="7" fillId="0" borderId="36" xfId="0" applyNumberFormat="1" applyFont="1" applyBorder="1" applyAlignment="1">
      <alignment horizontal="center" vertical="center"/>
    </xf>
    <xf numFmtId="0" fontId="3" fillId="0" borderId="36" xfId="0" applyFont="1" applyBorder="1"/>
    <xf numFmtId="49" fontId="7" fillId="0" borderId="25" xfId="0" applyNumberFormat="1" applyFont="1" applyBorder="1" applyAlignment="1">
      <alignment horizontal="center" vertical="center"/>
    </xf>
    <xf numFmtId="1" fontId="33" fillId="0" borderId="37" xfId="0" applyNumberFormat="1" applyFont="1" applyBorder="1" applyAlignment="1">
      <alignment horizontal="center" vertical="center" wrapText="1"/>
    </xf>
    <xf numFmtId="49" fontId="31" fillId="0" borderId="34" xfId="0" applyNumberFormat="1" applyFont="1" applyBorder="1" applyAlignment="1">
      <alignment horizontal="center" vertical="center"/>
    </xf>
    <xf numFmtId="1" fontId="33" fillId="0" borderId="44" xfId="0" applyNumberFormat="1" applyFont="1" applyBorder="1" applyAlignment="1">
      <alignment horizontal="center" vertical="center" wrapText="1"/>
    </xf>
    <xf numFmtId="1" fontId="33" fillId="0" borderId="42" xfId="0" applyNumberFormat="1" applyFont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3" fillId="0" borderId="8" xfId="0" applyFont="1" applyBorder="1"/>
    <xf numFmtId="1" fontId="33" fillId="0" borderId="43" xfId="0" applyNumberFormat="1" applyFont="1" applyBorder="1" applyAlignment="1">
      <alignment horizontal="center" vertical="center" wrapText="1"/>
    </xf>
    <xf numFmtId="1" fontId="33" fillId="0" borderId="41" xfId="0" applyNumberFormat="1" applyFont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49" fontId="31" fillId="0" borderId="38" xfId="0" applyNumberFormat="1" applyFont="1" applyBorder="1" applyAlignment="1">
      <alignment horizontal="center" vertical="center"/>
    </xf>
    <xf numFmtId="49" fontId="31" fillId="0" borderId="39" xfId="0" applyNumberFormat="1" applyFont="1" applyBorder="1" applyAlignment="1">
      <alignment horizontal="center" vertical="center"/>
    </xf>
    <xf numFmtId="49" fontId="31" fillId="0" borderId="40" xfId="0" applyNumberFormat="1" applyFont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1" fontId="33" fillId="0" borderId="34" xfId="0" applyNumberFormat="1" applyFont="1" applyBorder="1" applyAlignment="1">
      <alignment horizontal="center" vertical="center" wrapText="1"/>
    </xf>
    <xf numFmtId="1" fontId="33" fillId="0" borderId="9" xfId="0" applyNumberFormat="1" applyFont="1" applyBorder="1" applyAlignment="1">
      <alignment horizontal="center" vertical="center" wrapText="1"/>
    </xf>
    <xf numFmtId="1" fontId="33" fillId="0" borderId="12" xfId="0" applyNumberFormat="1" applyFont="1" applyBorder="1" applyAlignment="1">
      <alignment horizontal="center" vertical="center" wrapText="1"/>
    </xf>
    <xf numFmtId="1" fontId="33" fillId="0" borderId="1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15" fillId="4" borderId="15" xfId="0" applyFont="1" applyFill="1" applyBorder="1" applyAlignment="1">
      <alignment horizontal="center" vertical="center" wrapText="1"/>
    </xf>
    <xf numFmtId="0" fontId="15" fillId="4" borderId="17" xfId="0" applyFont="1" applyFill="1" applyBorder="1" applyAlignment="1">
      <alignment horizontal="center" vertical="center" wrapText="1"/>
    </xf>
    <xf numFmtId="0" fontId="15" fillId="5" borderId="15" xfId="0" applyFont="1" applyFill="1" applyBorder="1" applyAlignment="1">
      <alignment horizontal="center" vertical="center" wrapText="1"/>
    </xf>
    <xf numFmtId="0" fontId="15" fillId="5" borderId="17" xfId="0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center"/>
    </xf>
    <xf numFmtId="0" fontId="22" fillId="0" borderId="17" xfId="0" applyFont="1" applyBorder="1" applyAlignment="1">
      <alignment horizontal="center"/>
    </xf>
    <xf numFmtId="168" fontId="22" fillId="0" borderId="15" xfId="0" applyNumberFormat="1" applyFont="1" applyBorder="1" applyAlignment="1">
      <alignment horizontal="center" vertical="center"/>
    </xf>
    <xf numFmtId="168" fontId="22" fillId="0" borderId="17" xfId="0" applyNumberFormat="1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168" fontId="7" fillId="8" borderId="15" xfId="0" applyNumberFormat="1" applyFont="1" applyFill="1" applyBorder="1" applyAlignment="1">
      <alignment horizontal="center" vertical="center"/>
    </xf>
    <xf numFmtId="168" fontId="7" fillId="8" borderId="17" xfId="0" applyNumberFormat="1" applyFont="1" applyFill="1" applyBorder="1" applyAlignment="1">
      <alignment horizontal="center" vertical="center"/>
    </xf>
    <xf numFmtId="0" fontId="35" fillId="0" borderId="15" xfId="0" applyFont="1" applyBorder="1" applyAlignment="1">
      <alignment horizontal="left" vertical="center" wrapText="1"/>
    </xf>
    <xf numFmtId="0" fontId="16" fillId="5" borderId="15" xfId="0" applyFont="1" applyFill="1" applyBorder="1" applyAlignment="1">
      <alignment horizontal="left" vertical="center" wrapText="1"/>
    </xf>
    <xf numFmtId="0" fontId="18" fillId="2" borderId="34" xfId="0" applyFont="1" applyFill="1" applyBorder="1" applyAlignment="1">
      <alignment horizontal="left" vertical="center" wrapText="1"/>
    </xf>
    <xf numFmtId="0" fontId="3" fillId="0" borderId="35" xfId="0" applyFont="1" applyBorder="1"/>
    <xf numFmtId="0" fontId="5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13" fillId="3" borderId="15" xfId="0" applyFont="1" applyFill="1" applyBorder="1" applyAlignment="1">
      <alignment horizontal="center" vertical="center" wrapText="1"/>
    </xf>
    <xf numFmtId="0" fontId="21" fillId="4" borderId="15" xfId="0" applyFont="1" applyFill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left" vertical="center" wrapText="1"/>
    </xf>
    <xf numFmtId="0" fontId="36" fillId="0" borderId="16" xfId="0" applyFont="1" applyBorder="1"/>
    <xf numFmtId="0" fontId="17" fillId="0" borderId="15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30" fillId="0" borderId="17" xfId="0" applyFont="1" applyBorder="1"/>
    <xf numFmtId="0" fontId="30" fillId="0" borderId="16" xfId="0" applyFont="1" applyBorder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361950</xdr:colOff>
      <xdr:row>0</xdr:row>
      <xdr:rowOff>76200</xdr:rowOff>
    </xdr:from>
    <xdr:ext cx="2333625" cy="466725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57150</xdr:rowOff>
    </xdr:from>
    <xdr:ext cx="1847850" cy="409575"/>
    <xdr:pic>
      <xdr:nvPicPr>
        <xdr:cNvPr id="2" name="image4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495300</xdr:colOff>
      <xdr:row>27</xdr:row>
      <xdr:rowOff>38100</xdr:rowOff>
    </xdr:from>
    <xdr:ext cx="3057525" cy="438150"/>
    <xdr:pic>
      <xdr:nvPicPr>
        <xdr:cNvPr id="2" name="image3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38100</xdr:colOff>
      <xdr:row>0</xdr:row>
      <xdr:rowOff>19050</xdr:rowOff>
    </xdr:from>
    <xdr:ext cx="1276350" cy="285750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0</xdr:row>
      <xdr:rowOff>57150</xdr:rowOff>
    </xdr:from>
    <xdr:ext cx="2476500" cy="6286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fs\Operacional\Users\fabiano\Downloads\10039\ca_arqs\eletrica\e0104500.doc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fs\Operacional\JUSTI&#199;A%20FEDERAL\Predio%20Sede%20%20Vitoria%20ES%20-%202009\Justi&#231;a%20Federal%201&#170;%20Instancia\PLANILHA%20OR&#199;AMENTARIA\Or&#231;amento\JFES_Planilha_Orc_Rev02-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%20Mat.%20de%20trabalho%20atual\1%20-%20AND26\Licita&#231;&#227;o%20CSM\CRONOGRAMA%20F&#205;SICO-FINANCEIRO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Nova%20pasta\2%20-%20CNC\Museu%20Mariano%20Proc&#243;pio%20-%20Atualiz.%20pre&#231;o%20(k)\OR&#199;AMENTO%20%20MAPRO%20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1.%20a1mc%20engenharia%20e%20projetos\CORREIO\26.%20CRISTIANE\PLANILHA%20M&#218;LTIPLA%20V3.0.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ERGÊNCIA"/>
      <sheetName val="CAPA"/>
      <sheetName val="Controle"/>
      <sheetName val="LOJAS"/>
      <sheetName val="CONDOMINOS"/>
      <sheetName val="QUADROS DE DISTRIBUIÇÃO"/>
      <sheetName val="BARRAMENTO BLINDADO"/>
      <sheetName val="TRANSFORMADORES"/>
      <sheetName val="GERAL ORIGINAL"/>
      <sheetName val="GERAL POR ITENS"/>
      <sheetName val="MOTORES"/>
      <sheetName val="ANTIGO COND"/>
      <sheetName val="ANTIGO GERAL"/>
      <sheetName val="H_MOT"/>
      <sheetName val="C_MOT"/>
      <sheetName val="DAD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"/>
      <sheetName val="resumo"/>
      <sheetName val="ORCAMENTO"/>
      <sheetName val="ADMI_25.01"/>
      <sheetName val="ITEM 25 - ADIMINS. LOCAL"/>
      <sheetName val="20.01-04-EL_SP_SON_SEG"/>
      <sheetName val="20.05 - HS"/>
      <sheetName val="20.06-INC"/>
      <sheetName val="20.07- GLP"/>
      <sheetName val="ITEM 22.01 SINALIZACAO"/>
      <sheetName val="capa 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CRONOGRAMA"/>
      <sheetName val="BDI ONERADO"/>
      <sheetName val="BDI DIFERENCIADO"/>
      <sheetName val="Imagens"/>
      <sheetName val="resumo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CRONOGRAMA"/>
      <sheetName val="BDI"/>
      <sheetName val="MEM. CALC."/>
      <sheetName val="COMP 1 PORTA CORRER"/>
      <sheetName val="COMP 2 ADM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  <sheetName val="ADMI_25.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0000EE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5"/>
  <sheetViews>
    <sheetView showGridLines="0" tabSelected="1" workbookViewId="0">
      <pane ySplit="10" topLeftCell="A11" activePane="bottomLeft" state="frozen"/>
      <selection pane="bottomLeft" activeCell="B5" sqref="B5:D6"/>
    </sheetView>
  </sheetViews>
  <sheetFormatPr defaultColWidth="14.42578125" defaultRowHeight="15" customHeight="1"/>
  <cols>
    <col min="1" max="1" width="10.140625" customWidth="1"/>
    <col min="2" max="2" width="16.85546875" customWidth="1"/>
    <col min="3" max="3" width="13.7109375" customWidth="1"/>
    <col min="4" max="4" width="57" customWidth="1"/>
    <col min="5" max="5" width="7.85546875" customWidth="1"/>
    <col min="6" max="6" width="10.7109375" customWidth="1"/>
    <col min="7" max="7" width="12.85546875" customWidth="1"/>
    <col min="8" max="8" width="12.5703125" customWidth="1"/>
    <col min="9" max="9" width="15.7109375" customWidth="1"/>
    <col min="10" max="10" width="13" hidden="1" customWidth="1"/>
    <col min="11" max="11" width="11.140625" hidden="1" customWidth="1"/>
    <col min="12" max="12" width="7.140625" customWidth="1"/>
    <col min="13" max="13" width="12.85546875" customWidth="1"/>
    <col min="14" max="14" width="13" hidden="1" customWidth="1"/>
    <col min="15" max="15" width="9.140625" customWidth="1"/>
    <col min="16" max="16" width="15.85546875" customWidth="1"/>
    <col min="17" max="17" width="9.140625" customWidth="1"/>
    <col min="18" max="18" width="12.7109375" customWidth="1"/>
    <col min="19" max="26" width="9.140625" customWidth="1"/>
  </cols>
  <sheetData>
    <row r="1" spans="1:26" ht="18.75">
      <c r="A1" s="139" t="s">
        <v>0</v>
      </c>
      <c r="B1" s="140"/>
      <c r="C1" s="140"/>
      <c r="D1" s="140"/>
      <c r="E1" s="140"/>
      <c r="F1" s="140"/>
      <c r="G1" s="140"/>
      <c r="H1" s="140"/>
      <c r="I1" s="141"/>
      <c r="J1" s="4">
        <f>I10</f>
        <v>6074374.5300000003</v>
      </c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>
      <c r="A2" s="142" t="s">
        <v>1</v>
      </c>
      <c r="B2" s="143"/>
      <c r="C2" s="143"/>
      <c r="D2" s="143"/>
      <c r="E2" s="143"/>
      <c r="F2" s="143"/>
      <c r="G2" s="143"/>
      <c r="H2" s="143"/>
      <c r="I2" s="144"/>
      <c r="J2" s="9" t="e">
        <f>I10-#REF!</f>
        <v>#REF!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>
      <c r="A3" s="145" t="s">
        <v>2</v>
      </c>
      <c r="B3" s="146"/>
      <c r="C3" s="146"/>
      <c r="D3" s="146"/>
      <c r="E3" s="146"/>
      <c r="F3" s="146"/>
      <c r="G3" s="146"/>
      <c r="H3" s="146"/>
      <c r="I3" s="147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>
      <c r="A4" s="148" t="s">
        <v>14</v>
      </c>
      <c r="B4" s="135"/>
      <c r="C4" s="135"/>
      <c r="D4" s="135"/>
      <c r="E4" s="135"/>
      <c r="F4" s="135"/>
      <c r="G4" s="135"/>
      <c r="H4" s="135"/>
      <c r="I4" s="136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5" customHeight="1">
      <c r="A5" s="149" t="s">
        <v>15</v>
      </c>
      <c r="B5" s="160" t="s">
        <v>156</v>
      </c>
      <c r="C5" s="161"/>
      <c r="D5" s="156"/>
      <c r="E5" s="151" t="s">
        <v>18</v>
      </c>
      <c r="F5" s="154">
        <v>46235</v>
      </c>
      <c r="G5" s="155" t="s">
        <v>22</v>
      </c>
      <c r="H5" s="156"/>
      <c r="I5" s="152">
        <f>'BDI Não Desonerado'!B32</f>
        <v>0.1948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>
      <c r="A6" s="150"/>
      <c r="B6" s="146"/>
      <c r="C6" s="146"/>
      <c r="D6" s="158"/>
      <c r="E6" s="150"/>
      <c r="F6" s="150"/>
      <c r="G6" s="157"/>
      <c r="H6" s="158"/>
      <c r="I6" s="153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22.5" customHeight="1">
      <c r="A7" s="162" t="s">
        <v>19</v>
      </c>
      <c r="B7" s="135"/>
      <c r="C7" s="135"/>
      <c r="D7" s="135"/>
      <c r="E7" s="135"/>
      <c r="F7" s="138"/>
      <c r="G7" s="159" t="s">
        <v>64</v>
      </c>
      <c r="H7" s="138"/>
      <c r="I7" s="133">
        <v>0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36">
      <c r="A8" s="43" t="s">
        <v>23</v>
      </c>
      <c r="B8" s="45" t="s">
        <v>25</v>
      </c>
      <c r="C8" s="45" t="s">
        <v>81</v>
      </c>
      <c r="D8" s="47" t="s">
        <v>24</v>
      </c>
      <c r="E8" s="47" t="s">
        <v>82</v>
      </c>
      <c r="F8" s="49" t="s">
        <v>83</v>
      </c>
      <c r="G8" s="49" t="s">
        <v>84</v>
      </c>
      <c r="H8" s="49" t="s">
        <v>85</v>
      </c>
      <c r="I8" s="50" t="s">
        <v>86</v>
      </c>
      <c r="J8" s="5"/>
      <c r="K8" s="5"/>
      <c r="L8" s="5"/>
      <c r="M8" s="50" t="s">
        <v>84</v>
      </c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>
      <c r="A9" s="134" t="s">
        <v>158</v>
      </c>
      <c r="B9" s="135"/>
      <c r="C9" s="135"/>
      <c r="D9" s="135"/>
      <c r="E9" s="135"/>
      <c r="F9" s="135"/>
      <c r="G9" s="135"/>
      <c r="H9" s="135"/>
      <c r="I9" s="136"/>
      <c r="J9" s="5"/>
      <c r="K9" s="5"/>
      <c r="L9" s="5"/>
      <c r="M9" s="50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>
      <c r="A10" s="137"/>
      <c r="B10" s="135"/>
      <c r="C10" s="135"/>
      <c r="D10" s="135"/>
      <c r="E10" s="135"/>
      <c r="F10" s="135"/>
      <c r="G10" s="135"/>
      <c r="H10" s="138"/>
      <c r="I10" s="61">
        <f>SUM(I11,I13,I15)</f>
        <v>6074374.5300000003</v>
      </c>
      <c r="J10" s="5"/>
      <c r="K10" s="5"/>
      <c r="L10" s="5"/>
      <c r="M10" s="63"/>
      <c r="N10" s="64">
        <f>I10-I11</f>
        <v>4519163.79</v>
      </c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>
      <c r="A11" s="67" t="s">
        <v>93</v>
      </c>
      <c r="B11" s="68" t="s">
        <v>94</v>
      </c>
      <c r="C11" s="68"/>
      <c r="D11" s="69" t="s">
        <v>99</v>
      </c>
      <c r="E11" s="68"/>
      <c r="F11" s="70"/>
      <c r="G11" s="70" t="s">
        <v>100</v>
      </c>
      <c r="H11" s="70"/>
      <c r="I11" s="71">
        <f>SUM(I12)</f>
        <v>1555210.74</v>
      </c>
      <c r="J11" s="73" t="e">
        <f>I11/J2</f>
        <v>#REF!</v>
      </c>
      <c r="K11" s="5"/>
      <c r="L11" s="74"/>
      <c r="M11" s="63"/>
      <c r="N11" s="73">
        <f>I11/N10</f>
        <v>0.3441368386428853</v>
      </c>
      <c r="O11" s="5"/>
      <c r="P11" s="132"/>
      <c r="Q11" s="5"/>
      <c r="R11" s="64"/>
      <c r="S11" s="5"/>
      <c r="T11" s="5"/>
      <c r="U11" s="5"/>
      <c r="V11" s="5"/>
      <c r="W11" s="5"/>
      <c r="X11" s="5"/>
      <c r="Y11" s="5"/>
      <c r="Z11" s="5"/>
    </row>
    <row r="12" spans="1:26" ht="30">
      <c r="A12" s="76" t="s">
        <v>109</v>
      </c>
      <c r="B12" s="78" t="s">
        <v>36</v>
      </c>
      <c r="C12" s="78" t="s">
        <v>110</v>
      </c>
      <c r="D12" s="79" t="s">
        <v>111</v>
      </c>
      <c r="E12" s="78" t="s">
        <v>82</v>
      </c>
      <c r="F12" s="80">
        <v>21.000001300000001</v>
      </c>
      <c r="G12" s="81">
        <f>M12-(M12*$I$7)</f>
        <v>61983.310037799994</v>
      </c>
      <c r="H12" s="81">
        <f>TRUNC(TRUNC(G12 * $I$5, 2) + G12, 2)</f>
        <v>74057.649999999994</v>
      </c>
      <c r="I12" s="82">
        <f>TRUNC(F12 * H12,2)</f>
        <v>1555210.74</v>
      </c>
      <c r="J12" s="5"/>
      <c r="K12" s="5"/>
      <c r="L12" s="5"/>
      <c r="M12" s="81">
        <f>Composição!J11</f>
        <v>61983.310037799994</v>
      </c>
      <c r="N12" s="64"/>
      <c r="O12" s="5"/>
      <c r="P12" s="84"/>
      <c r="Q12" s="5"/>
      <c r="R12" s="64"/>
      <c r="S12" s="5"/>
      <c r="T12" s="5"/>
      <c r="U12" s="5"/>
      <c r="V12" s="5"/>
      <c r="W12" s="5"/>
      <c r="X12" s="5"/>
      <c r="Y12" s="5"/>
      <c r="Z12" s="5"/>
    </row>
    <row r="13" spans="1:26">
      <c r="A13" s="67" t="s">
        <v>117</v>
      </c>
      <c r="B13" s="68" t="s">
        <v>94</v>
      </c>
      <c r="C13" s="68"/>
      <c r="D13" s="69" t="s">
        <v>119</v>
      </c>
      <c r="E13" s="68"/>
      <c r="F13" s="70"/>
      <c r="G13" s="70"/>
      <c r="H13" s="70"/>
      <c r="I13" s="71">
        <f>SUM(I14)</f>
        <v>2824672.92</v>
      </c>
      <c r="J13" s="73"/>
      <c r="K13" s="5"/>
      <c r="L13" s="74"/>
      <c r="M13" s="85"/>
      <c r="N13" s="73"/>
      <c r="O13" s="5"/>
      <c r="P13" s="64"/>
      <c r="Q13" s="5"/>
      <c r="R13" s="64"/>
      <c r="S13" s="5"/>
      <c r="T13" s="5"/>
      <c r="U13" s="5"/>
      <c r="V13" s="5"/>
      <c r="W13" s="5"/>
      <c r="X13" s="5"/>
      <c r="Y13" s="5"/>
      <c r="Z13" s="5"/>
    </row>
    <row r="14" spans="1:26" ht="30">
      <c r="A14" s="76" t="s">
        <v>120</v>
      </c>
      <c r="B14" s="78" t="s">
        <v>121</v>
      </c>
      <c r="C14" s="78" t="s">
        <v>110</v>
      </c>
      <c r="D14" s="79" t="s">
        <v>111</v>
      </c>
      <c r="E14" s="78" t="s">
        <v>82</v>
      </c>
      <c r="F14" s="80">
        <v>30.000001300000001</v>
      </c>
      <c r="G14" s="81">
        <f>M14-(M14*$I$7)</f>
        <v>78804.627621360007</v>
      </c>
      <c r="H14" s="81">
        <f>TRUNC(TRUNC(G14 * $I$5, 2) + G14, 2)</f>
        <v>94155.76</v>
      </c>
      <c r="I14" s="82">
        <f>TRUNC(F14 * H14,2)</f>
        <v>2824672.92</v>
      </c>
      <c r="J14" s="5"/>
      <c r="K14" s="5"/>
      <c r="L14" s="5"/>
      <c r="M14" s="81">
        <f>Composição!J27</f>
        <v>78804.627621360007</v>
      </c>
      <c r="N14" s="5"/>
      <c r="O14" s="5"/>
      <c r="P14" s="84"/>
      <c r="Q14" s="5"/>
      <c r="R14" s="64"/>
      <c r="S14" s="5"/>
      <c r="T14" s="5"/>
      <c r="U14" s="5"/>
      <c r="V14" s="5"/>
      <c r="W14" s="5"/>
      <c r="X14" s="5"/>
      <c r="Y14" s="5"/>
      <c r="Z14" s="5"/>
    </row>
    <row r="15" spans="1:26">
      <c r="A15" s="67" t="s">
        <v>123</v>
      </c>
      <c r="B15" s="68" t="s">
        <v>94</v>
      </c>
      <c r="C15" s="68"/>
      <c r="D15" s="69" t="s">
        <v>124</v>
      </c>
      <c r="E15" s="68"/>
      <c r="F15" s="70"/>
      <c r="G15" s="70"/>
      <c r="H15" s="70"/>
      <c r="I15" s="71">
        <f>I16+I18+I21</f>
        <v>1694490.87</v>
      </c>
      <c r="J15" s="73"/>
      <c r="K15" s="5"/>
      <c r="L15" s="74"/>
      <c r="M15" s="85"/>
      <c r="N15" s="73"/>
      <c r="O15" s="5"/>
      <c r="P15" s="84"/>
      <c r="Q15" s="5"/>
      <c r="R15" s="64"/>
      <c r="S15" s="5"/>
      <c r="T15" s="5"/>
      <c r="U15" s="5"/>
      <c r="V15" s="5"/>
      <c r="W15" s="5"/>
      <c r="X15" s="5"/>
      <c r="Y15" s="5"/>
      <c r="Z15" s="5"/>
    </row>
    <row r="16" spans="1:26">
      <c r="A16" s="107" t="s">
        <v>145</v>
      </c>
      <c r="B16" s="98"/>
      <c r="C16" s="98"/>
      <c r="D16" s="100" t="s">
        <v>139</v>
      </c>
      <c r="E16" s="98"/>
      <c r="F16" s="99"/>
      <c r="G16" s="99"/>
      <c r="H16" s="99"/>
      <c r="I16" s="113">
        <f>I17</f>
        <v>334058.73</v>
      </c>
      <c r="J16" s="73"/>
      <c r="K16" s="5"/>
      <c r="L16" s="74"/>
      <c r="M16" s="85"/>
      <c r="N16" s="73"/>
      <c r="O16" s="5"/>
      <c r="P16" s="84"/>
      <c r="Q16" s="5"/>
      <c r="R16" s="64"/>
      <c r="S16" s="5"/>
      <c r="T16" s="5"/>
      <c r="U16" s="5"/>
      <c r="V16" s="5"/>
      <c r="W16" s="5"/>
      <c r="X16" s="5"/>
      <c r="Y16" s="5"/>
      <c r="Z16" s="5"/>
    </row>
    <row r="17" spans="1:26" ht="30">
      <c r="A17" s="108" t="s">
        <v>146</v>
      </c>
      <c r="B17" s="78" t="s">
        <v>125</v>
      </c>
      <c r="C17" s="78" t="s">
        <v>110</v>
      </c>
      <c r="D17" s="101" t="s">
        <v>111</v>
      </c>
      <c r="E17" s="78" t="s">
        <v>82</v>
      </c>
      <c r="F17" s="80">
        <v>12.000012</v>
      </c>
      <c r="G17" s="81">
        <f>M17-(M17*$I$7)</f>
        <v>23299.475064000006</v>
      </c>
      <c r="H17" s="81">
        <f>TRUNC(TRUNC(G17 * $I$5, 2) + G17, 2)</f>
        <v>27838.2</v>
      </c>
      <c r="I17" s="82">
        <f>TRUNC(F17 * H17,2)</f>
        <v>334058.73</v>
      </c>
      <c r="J17" s="87"/>
      <c r="K17" s="5"/>
      <c r="L17" s="5"/>
      <c r="M17" s="81">
        <f>Composição!J43</f>
        <v>23299.475064000006</v>
      </c>
      <c r="N17" s="5"/>
      <c r="O17" s="5"/>
      <c r="P17" s="64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>
      <c r="A18" s="108" t="s">
        <v>147</v>
      </c>
      <c r="B18" s="78"/>
      <c r="C18" s="78"/>
      <c r="D18" s="100" t="s">
        <v>140</v>
      </c>
      <c r="E18" s="78"/>
      <c r="F18" s="80"/>
      <c r="G18" s="81"/>
      <c r="H18" s="81"/>
      <c r="I18" s="112">
        <f>I19+I20</f>
        <v>713300.58000000007</v>
      </c>
      <c r="J18" s="87"/>
      <c r="K18" s="5"/>
      <c r="L18" s="5"/>
      <c r="M18" s="81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30">
      <c r="A19" s="108" t="s">
        <v>148</v>
      </c>
      <c r="B19" s="102" t="s">
        <v>142</v>
      </c>
      <c r="C19" s="78" t="s">
        <v>110</v>
      </c>
      <c r="D19" s="101" t="s">
        <v>144</v>
      </c>
      <c r="E19" s="78" t="s">
        <v>82</v>
      </c>
      <c r="F19" s="80">
        <v>6</v>
      </c>
      <c r="G19" s="81">
        <f>M19-(M19*$I$7)</f>
        <v>14069.3317608</v>
      </c>
      <c r="H19" s="81">
        <f>TRUNC(TRUNC(G19 * $I$5, 2) + G19, 2)</f>
        <v>16810.03</v>
      </c>
      <c r="I19" s="82">
        <f>TRUNC(F19 * H19,2)</f>
        <v>100860.18</v>
      </c>
      <c r="J19" s="87"/>
      <c r="K19" s="5"/>
      <c r="L19" s="5"/>
      <c r="M19" s="81">
        <f>Composição!J61</f>
        <v>14069.3317608</v>
      </c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30">
      <c r="A20" s="108" t="s">
        <v>149</v>
      </c>
      <c r="B20" s="78" t="s">
        <v>125</v>
      </c>
      <c r="C20" s="78" t="s">
        <v>110</v>
      </c>
      <c r="D20" s="101" t="s">
        <v>143</v>
      </c>
      <c r="E20" s="78" t="s">
        <v>82</v>
      </c>
      <c r="F20" s="80">
        <v>22</v>
      </c>
      <c r="G20" s="81">
        <f>M20-(M20*$I$7)</f>
        <v>23299.475064000006</v>
      </c>
      <c r="H20" s="81">
        <f>TRUNC(TRUNC(G20 * $I$5, 2) + G20, 2)</f>
        <v>27838.2</v>
      </c>
      <c r="I20" s="82">
        <f>TRUNC(F20 * H20,2)</f>
        <v>612440.4</v>
      </c>
      <c r="J20" s="87"/>
      <c r="K20" s="5"/>
      <c r="L20" s="5"/>
      <c r="M20" s="81">
        <f>Composição!J43</f>
        <v>23299.475064000006</v>
      </c>
      <c r="N20" s="5"/>
      <c r="O20" s="5"/>
      <c r="P20" s="64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>
      <c r="A21" s="108" t="s">
        <v>150</v>
      </c>
      <c r="B21" s="78"/>
      <c r="C21" s="78"/>
      <c r="D21" s="100" t="s">
        <v>141</v>
      </c>
      <c r="E21" s="78"/>
      <c r="F21" s="80"/>
      <c r="G21" s="81"/>
      <c r="H21" s="81"/>
      <c r="I21" s="112">
        <f>I22+I23</f>
        <v>647131.56000000006</v>
      </c>
      <c r="J21" s="5"/>
      <c r="K21" s="89"/>
      <c r="L21" s="5"/>
      <c r="M21" s="81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30">
      <c r="A22" s="108" t="s">
        <v>151</v>
      </c>
      <c r="B22" s="102" t="s">
        <v>142</v>
      </c>
      <c r="C22" s="78" t="s">
        <v>110</v>
      </c>
      <c r="D22" s="101" t="s">
        <v>144</v>
      </c>
      <c r="E22" s="78" t="s">
        <v>82</v>
      </c>
      <c r="F22" s="80">
        <v>12</v>
      </c>
      <c r="G22" s="81">
        <f>M22-(M22*$I$7)</f>
        <v>14069.3317608</v>
      </c>
      <c r="H22" s="81">
        <f>TRUNC(TRUNC(G22 * $I$5, 2) + G22, 2)</f>
        <v>16810.03</v>
      </c>
      <c r="I22" s="82">
        <f>TRUNC(F22 * H22,2)</f>
        <v>201720.36</v>
      </c>
      <c r="J22" s="5"/>
      <c r="K22" s="89"/>
      <c r="L22" s="5"/>
      <c r="M22" s="81">
        <f>Composição!J61</f>
        <v>14069.3317608</v>
      </c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30">
      <c r="A23" s="108" t="s">
        <v>152</v>
      </c>
      <c r="B23" s="78" t="s">
        <v>125</v>
      </c>
      <c r="C23" s="78" t="s">
        <v>110</v>
      </c>
      <c r="D23" s="101" t="s">
        <v>143</v>
      </c>
      <c r="E23" s="78" t="s">
        <v>82</v>
      </c>
      <c r="F23" s="80">
        <v>16</v>
      </c>
      <c r="G23" s="81">
        <f>M23-(M23*$I$7)</f>
        <v>23299.475064000006</v>
      </c>
      <c r="H23" s="81">
        <f>TRUNC(TRUNC(G23 * $I$5, 2) + G23, 2)</f>
        <v>27838.2</v>
      </c>
      <c r="I23" s="82">
        <f>TRUNC(F23 * H23,2)</f>
        <v>445411.2</v>
      </c>
      <c r="J23" s="5"/>
      <c r="K23" s="89"/>
      <c r="L23" s="5"/>
      <c r="M23" s="81">
        <f>Composição!J43</f>
        <v>23299.475064000006</v>
      </c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>
      <c r="A24" s="90"/>
      <c r="B24" s="90"/>
      <c r="C24" s="90"/>
      <c r="D24" s="90"/>
      <c r="E24" s="90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>
      <c r="A25" s="90"/>
      <c r="B25" s="90"/>
      <c r="C25" s="90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>
      <c r="A26" s="90"/>
      <c r="B26" s="90"/>
      <c r="C26" s="90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>
      <c r="A27" s="90"/>
      <c r="B27" s="90"/>
      <c r="C27" s="90"/>
      <c r="D27" s="5"/>
      <c r="E27" s="5"/>
      <c r="F27" s="5"/>
      <c r="G27" s="5"/>
      <c r="H27" s="64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>
      <c r="A28" s="90"/>
      <c r="B28" s="90"/>
      <c r="C28" s="90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>
      <c r="A29" s="90"/>
      <c r="B29" s="90"/>
      <c r="C29" s="90"/>
      <c r="D29" s="5"/>
      <c r="E29" s="5"/>
      <c r="F29" s="5"/>
      <c r="G29" s="5"/>
      <c r="H29" s="64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>
      <c r="A30" s="90"/>
      <c r="B30" s="90"/>
      <c r="C30" s="90"/>
      <c r="D30" s="5" t="s">
        <v>127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>
      <c r="A31" s="90"/>
      <c r="B31" s="90"/>
      <c r="C31" s="90"/>
      <c r="D31" s="90"/>
      <c r="E31" s="90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>
      <c r="A32" s="90"/>
      <c r="B32" s="90"/>
      <c r="C32" s="90"/>
      <c r="D32" s="90"/>
      <c r="E32" s="90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>
      <c r="A33" s="90"/>
      <c r="B33" s="90"/>
      <c r="C33" s="90"/>
      <c r="D33" s="90"/>
      <c r="E33" s="90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>
      <c r="A34" s="90"/>
      <c r="B34" s="90"/>
      <c r="C34" s="90"/>
      <c r="D34" s="90"/>
      <c r="E34" s="90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>
      <c r="A35" s="90"/>
      <c r="B35" s="90"/>
      <c r="C35" s="90"/>
      <c r="D35" s="90"/>
      <c r="E35" s="90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>
      <c r="A36" s="90"/>
      <c r="B36" s="90"/>
      <c r="C36" s="90"/>
      <c r="D36" s="90"/>
      <c r="E36" s="90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>
      <c r="A37" s="90"/>
      <c r="B37" s="90"/>
      <c r="C37" s="90"/>
      <c r="D37" s="90"/>
      <c r="E37" s="90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>
      <c r="A38" s="90"/>
      <c r="B38" s="90"/>
      <c r="C38" s="90"/>
      <c r="D38" s="90"/>
      <c r="E38" s="90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>
      <c r="A39" s="90"/>
      <c r="B39" s="90"/>
      <c r="C39" s="90"/>
      <c r="D39" s="90"/>
      <c r="E39" s="90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>
      <c r="A40" s="90"/>
      <c r="B40" s="90"/>
      <c r="C40" s="90"/>
      <c r="D40" s="90"/>
      <c r="E40" s="90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>
      <c r="A41" s="90"/>
      <c r="B41" s="90"/>
      <c r="C41" s="90"/>
      <c r="D41" s="90"/>
      <c r="E41" s="90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>
      <c r="A42" s="90"/>
      <c r="B42" s="90"/>
      <c r="C42" s="90"/>
      <c r="D42" s="90"/>
      <c r="E42" s="90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>
      <c r="A43" s="90"/>
      <c r="B43" s="90"/>
      <c r="C43" s="90"/>
      <c r="D43" s="90"/>
      <c r="E43" s="90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>
      <c r="A44" s="90"/>
      <c r="B44" s="90"/>
      <c r="C44" s="90"/>
      <c r="D44" s="90"/>
      <c r="E44" s="90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>
      <c r="A45" s="90"/>
      <c r="B45" s="90"/>
      <c r="C45" s="90"/>
      <c r="D45" s="90"/>
      <c r="E45" s="90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>
      <c r="A46" s="90"/>
      <c r="B46" s="90"/>
      <c r="C46" s="90"/>
      <c r="D46" s="90"/>
      <c r="E46" s="90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>
      <c r="A47" s="90"/>
      <c r="B47" s="90"/>
      <c r="C47" s="90"/>
      <c r="D47" s="90"/>
      <c r="E47" s="90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>
      <c r="A48" s="90"/>
      <c r="B48" s="90"/>
      <c r="C48" s="90"/>
      <c r="D48" s="90"/>
      <c r="E48" s="90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>
      <c r="A49" s="90"/>
      <c r="B49" s="90"/>
      <c r="C49" s="90"/>
      <c r="D49" s="90"/>
      <c r="E49" s="90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>
      <c r="A50" s="90"/>
      <c r="B50" s="90"/>
      <c r="C50" s="90"/>
      <c r="D50" s="90"/>
      <c r="E50" s="90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>
      <c r="A51" s="90"/>
      <c r="B51" s="90"/>
      <c r="C51" s="90"/>
      <c r="D51" s="90"/>
      <c r="E51" s="90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>
      <c r="A52" s="90"/>
      <c r="B52" s="90"/>
      <c r="C52" s="90"/>
      <c r="D52" s="90"/>
      <c r="E52" s="90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>
      <c r="A53" s="90"/>
      <c r="B53" s="90"/>
      <c r="C53" s="90"/>
      <c r="D53" s="90"/>
      <c r="E53" s="90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>
      <c r="A54" s="90"/>
      <c r="B54" s="90"/>
      <c r="C54" s="90"/>
      <c r="D54" s="90"/>
      <c r="E54" s="90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>
      <c r="A55" s="90"/>
      <c r="B55" s="90"/>
      <c r="C55" s="90"/>
      <c r="D55" s="90"/>
      <c r="E55" s="90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>
      <c r="A56" s="90"/>
      <c r="B56" s="90"/>
      <c r="C56" s="90"/>
      <c r="D56" s="90"/>
      <c r="E56" s="90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>
      <c r="A57" s="90"/>
      <c r="B57" s="90"/>
      <c r="C57" s="90"/>
      <c r="D57" s="90"/>
      <c r="E57" s="90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>
      <c r="A58" s="90"/>
      <c r="B58" s="90"/>
      <c r="C58" s="90"/>
      <c r="D58" s="90"/>
      <c r="E58" s="90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>
      <c r="A59" s="90"/>
      <c r="B59" s="90"/>
      <c r="C59" s="90"/>
      <c r="D59" s="90"/>
      <c r="E59" s="90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>
      <c r="A60" s="90"/>
      <c r="B60" s="90"/>
      <c r="C60" s="90"/>
      <c r="D60" s="90"/>
      <c r="E60" s="90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>
      <c r="A61" s="90"/>
      <c r="B61" s="90"/>
      <c r="C61" s="90"/>
      <c r="D61" s="90"/>
      <c r="E61" s="90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>
      <c r="A62" s="90"/>
      <c r="B62" s="90"/>
      <c r="C62" s="90"/>
      <c r="D62" s="90"/>
      <c r="E62" s="90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>
      <c r="A63" s="90"/>
      <c r="B63" s="90"/>
      <c r="C63" s="90"/>
      <c r="D63" s="90"/>
      <c r="E63" s="90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>
      <c r="A64" s="90"/>
      <c r="B64" s="90"/>
      <c r="C64" s="90"/>
      <c r="D64" s="90"/>
      <c r="E64" s="90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>
      <c r="A65" s="90"/>
      <c r="B65" s="90"/>
      <c r="C65" s="90"/>
      <c r="D65" s="90"/>
      <c r="E65" s="90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>
      <c r="A66" s="90"/>
      <c r="B66" s="90"/>
      <c r="C66" s="90"/>
      <c r="D66" s="90"/>
      <c r="E66" s="90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>
      <c r="A67" s="90"/>
      <c r="B67" s="90"/>
      <c r="C67" s="90"/>
      <c r="D67" s="90"/>
      <c r="E67" s="90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>
      <c r="A68" s="90"/>
      <c r="B68" s="90"/>
      <c r="C68" s="90"/>
      <c r="D68" s="90"/>
      <c r="E68" s="90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>
      <c r="A69" s="90"/>
      <c r="B69" s="90"/>
      <c r="C69" s="90"/>
      <c r="D69" s="90"/>
      <c r="E69" s="90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>
      <c r="A70" s="90"/>
      <c r="B70" s="90"/>
      <c r="C70" s="90"/>
      <c r="D70" s="90"/>
      <c r="E70" s="90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>
      <c r="A71" s="90"/>
      <c r="B71" s="90"/>
      <c r="C71" s="90"/>
      <c r="D71" s="90"/>
      <c r="E71" s="90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>
      <c r="A72" s="90"/>
      <c r="B72" s="90"/>
      <c r="C72" s="90"/>
      <c r="D72" s="90"/>
      <c r="E72" s="90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>
      <c r="A73" s="90"/>
      <c r="B73" s="90"/>
      <c r="C73" s="90"/>
      <c r="D73" s="90"/>
      <c r="E73" s="90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>
      <c r="A74" s="90"/>
      <c r="B74" s="90"/>
      <c r="C74" s="90"/>
      <c r="D74" s="90"/>
      <c r="E74" s="90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>
      <c r="A75" s="90"/>
      <c r="B75" s="90"/>
      <c r="C75" s="90"/>
      <c r="D75" s="90"/>
      <c r="E75" s="90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>
      <c r="A76" s="90"/>
      <c r="B76" s="90"/>
      <c r="C76" s="90"/>
      <c r="D76" s="90"/>
      <c r="E76" s="90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>
      <c r="A77" s="90"/>
      <c r="B77" s="90"/>
      <c r="C77" s="90"/>
      <c r="D77" s="90"/>
      <c r="E77" s="90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>
      <c r="A78" s="90"/>
      <c r="B78" s="90"/>
      <c r="C78" s="90"/>
      <c r="D78" s="90"/>
      <c r="E78" s="90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>
      <c r="A79" s="90"/>
      <c r="B79" s="90"/>
      <c r="C79" s="90"/>
      <c r="D79" s="90"/>
      <c r="E79" s="90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>
      <c r="A80" s="90"/>
      <c r="B80" s="90"/>
      <c r="C80" s="90"/>
      <c r="D80" s="90"/>
      <c r="E80" s="90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>
      <c r="A81" s="90"/>
      <c r="B81" s="90"/>
      <c r="C81" s="90"/>
      <c r="D81" s="90"/>
      <c r="E81" s="90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>
      <c r="A82" s="90"/>
      <c r="B82" s="90"/>
      <c r="C82" s="90"/>
      <c r="D82" s="90"/>
      <c r="E82" s="90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>
      <c r="A83" s="90"/>
      <c r="B83" s="90"/>
      <c r="C83" s="90"/>
      <c r="D83" s="90"/>
      <c r="E83" s="90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>
      <c r="A84" s="90"/>
      <c r="B84" s="90"/>
      <c r="C84" s="90"/>
      <c r="D84" s="90"/>
      <c r="E84" s="90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>
      <c r="A85" s="90"/>
      <c r="B85" s="90"/>
      <c r="C85" s="90"/>
      <c r="D85" s="90"/>
      <c r="E85" s="90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>
      <c r="A86" s="90"/>
      <c r="B86" s="90"/>
      <c r="C86" s="90"/>
      <c r="D86" s="90"/>
      <c r="E86" s="90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>
      <c r="A87" s="90"/>
      <c r="B87" s="90"/>
      <c r="C87" s="90"/>
      <c r="D87" s="90"/>
      <c r="E87" s="90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>
      <c r="A88" s="90"/>
      <c r="B88" s="90"/>
      <c r="C88" s="90"/>
      <c r="D88" s="90"/>
      <c r="E88" s="90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>
      <c r="A89" s="90"/>
      <c r="B89" s="90"/>
      <c r="C89" s="90"/>
      <c r="D89" s="90"/>
      <c r="E89" s="90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>
      <c r="A90" s="90"/>
      <c r="B90" s="90"/>
      <c r="C90" s="90"/>
      <c r="D90" s="90"/>
      <c r="E90" s="90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>
      <c r="A91" s="90"/>
      <c r="B91" s="90"/>
      <c r="C91" s="90"/>
      <c r="D91" s="90"/>
      <c r="E91" s="90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>
      <c r="A92" s="90"/>
      <c r="B92" s="90"/>
      <c r="C92" s="90"/>
      <c r="D92" s="90"/>
      <c r="E92" s="90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>
      <c r="A93" s="90"/>
      <c r="B93" s="90"/>
      <c r="C93" s="90"/>
      <c r="D93" s="90"/>
      <c r="E93" s="90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>
      <c r="A94" s="90"/>
      <c r="B94" s="90"/>
      <c r="C94" s="90"/>
      <c r="D94" s="90"/>
      <c r="E94" s="90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>
      <c r="A95" s="90"/>
      <c r="B95" s="90"/>
      <c r="C95" s="90"/>
      <c r="D95" s="90"/>
      <c r="E95" s="90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>
      <c r="A96" s="90"/>
      <c r="B96" s="90"/>
      <c r="C96" s="90"/>
      <c r="D96" s="90"/>
      <c r="E96" s="90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>
      <c r="A97" s="90"/>
      <c r="B97" s="90"/>
      <c r="C97" s="90"/>
      <c r="D97" s="90"/>
      <c r="E97" s="90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>
      <c r="A98" s="90"/>
      <c r="B98" s="90"/>
      <c r="C98" s="90"/>
      <c r="D98" s="90"/>
      <c r="E98" s="90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>
      <c r="A99" s="90"/>
      <c r="B99" s="90"/>
      <c r="C99" s="90"/>
      <c r="D99" s="90"/>
      <c r="E99" s="90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>
      <c r="A100" s="90"/>
      <c r="B100" s="90"/>
      <c r="C100" s="90"/>
      <c r="D100" s="90"/>
      <c r="E100" s="90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>
      <c r="A101" s="90"/>
      <c r="B101" s="90"/>
      <c r="C101" s="90"/>
      <c r="D101" s="90"/>
      <c r="E101" s="90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>
      <c r="A102" s="90"/>
      <c r="B102" s="90"/>
      <c r="C102" s="90"/>
      <c r="D102" s="90"/>
      <c r="E102" s="90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>
      <c r="A103" s="90"/>
      <c r="B103" s="90"/>
      <c r="C103" s="90"/>
      <c r="D103" s="90"/>
      <c r="E103" s="90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>
      <c r="A104" s="90"/>
      <c r="B104" s="90"/>
      <c r="C104" s="90"/>
      <c r="D104" s="90"/>
      <c r="E104" s="90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>
      <c r="A105" s="90"/>
      <c r="B105" s="90"/>
      <c r="C105" s="90"/>
      <c r="D105" s="90"/>
      <c r="E105" s="90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>
      <c r="A106" s="90"/>
      <c r="B106" s="90"/>
      <c r="C106" s="90"/>
      <c r="D106" s="90"/>
      <c r="E106" s="90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>
      <c r="A107" s="90"/>
      <c r="B107" s="90"/>
      <c r="C107" s="90"/>
      <c r="D107" s="90"/>
      <c r="E107" s="90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>
      <c r="A108" s="90"/>
      <c r="B108" s="90"/>
      <c r="C108" s="90"/>
      <c r="D108" s="90"/>
      <c r="E108" s="90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>
      <c r="A109" s="90"/>
      <c r="B109" s="90"/>
      <c r="C109" s="90"/>
      <c r="D109" s="90"/>
      <c r="E109" s="90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>
      <c r="A110" s="90"/>
      <c r="B110" s="90"/>
      <c r="C110" s="90"/>
      <c r="D110" s="90"/>
      <c r="E110" s="90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>
      <c r="A111" s="90"/>
      <c r="B111" s="90"/>
      <c r="C111" s="90"/>
      <c r="D111" s="90"/>
      <c r="E111" s="90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>
      <c r="A112" s="90"/>
      <c r="B112" s="90"/>
      <c r="C112" s="90"/>
      <c r="D112" s="90"/>
      <c r="E112" s="90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>
      <c r="A113" s="90"/>
      <c r="B113" s="90"/>
      <c r="C113" s="90"/>
      <c r="D113" s="90"/>
      <c r="E113" s="90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>
      <c r="A114" s="90"/>
      <c r="B114" s="90"/>
      <c r="C114" s="90"/>
      <c r="D114" s="90"/>
      <c r="E114" s="90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>
      <c r="A115" s="90"/>
      <c r="B115" s="90"/>
      <c r="C115" s="90"/>
      <c r="D115" s="90"/>
      <c r="E115" s="90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>
      <c r="A116" s="90"/>
      <c r="B116" s="90"/>
      <c r="C116" s="90"/>
      <c r="D116" s="90"/>
      <c r="E116" s="90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>
      <c r="A117" s="90"/>
      <c r="B117" s="90"/>
      <c r="C117" s="90"/>
      <c r="D117" s="90"/>
      <c r="E117" s="90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>
      <c r="A118" s="90"/>
      <c r="B118" s="90"/>
      <c r="C118" s="90"/>
      <c r="D118" s="90"/>
      <c r="E118" s="90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>
      <c r="A119" s="90"/>
      <c r="B119" s="90"/>
      <c r="C119" s="90"/>
      <c r="D119" s="90"/>
      <c r="E119" s="90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>
      <c r="A120" s="90"/>
      <c r="B120" s="90"/>
      <c r="C120" s="90"/>
      <c r="D120" s="90"/>
      <c r="E120" s="90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>
      <c r="A121" s="90"/>
      <c r="B121" s="90"/>
      <c r="C121" s="90"/>
      <c r="D121" s="90"/>
      <c r="E121" s="90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>
      <c r="A122" s="90"/>
      <c r="B122" s="90"/>
      <c r="C122" s="90"/>
      <c r="D122" s="90"/>
      <c r="E122" s="90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>
      <c r="A123" s="90"/>
      <c r="B123" s="90"/>
      <c r="C123" s="90"/>
      <c r="D123" s="90"/>
      <c r="E123" s="90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>
      <c r="A124" s="90"/>
      <c r="B124" s="90"/>
      <c r="C124" s="90"/>
      <c r="D124" s="90"/>
      <c r="E124" s="90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>
      <c r="A125" s="90"/>
      <c r="B125" s="90"/>
      <c r="C125" s="90"/>
      <c r="D125" s="90"/>
      <c r="E125" s="90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>
      <c r="A126" s="90"/>
      <c r="B126" s="90"/>
      <c r="C126" s="90"/>
      <c r="D126" s="90"/>
      <c r="E126" s="90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>
      <c r="A127" s="90"/>
      <c r="B127" s="90"/>
      <c r="C127" s="90"/>
      <c r="D127" s="90"/>
      <c r="E127" s="90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>
      <c r="A128" s="90"/>
      <c r="B128" s="90"/>
      <c r="C128" s="90"/>
      <c r="D128" s="90"/>
      <c r="E128" s="90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>
      <c r="A129" s="90"/>
      <c r="B129" s="90"/>
      <c r="C129" s="90"/>
      <c r="D129" s="90"/>
      <c r="E129" s="90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>
      <c r="A130" s="90"/>
      <c r="B130" s="90"/>
      <c r="C130" s="90"/>
      <c r="D130" s="90"/>
      <c r="E130" s="90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>
      <c r="A131" s="90"/>
      <c r="B131" s="90"/>
      <c r="C131" s="90"/>
      <c r="D131" s="90"/>
      <c r="E131" s="90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>
      <c r="A132" s="90"/>
      <c r="B132" s="90"/>
      <c r="C132" s="90"/>
      <c r="D132" s="90"/>
      <c r="E132" s="90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>
      <c r="A133" s="90"/>
      <c r="B133" s="90"/>
      <c r="C133" s="90"/>
      <c r="D133" s="90"/>
      <c r="E133" s="90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>
      <c r="A134" s="90"/>
      <c r="B134" s="90"/>
      <c r="C134" s="90"/>
      <c r="D134" s="90"/>
      <c r="E134" s="90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>
      <c r="A135" s="90"/>
      <c r="B135" s="90"/>
      <c r="C135" s="90"/>
      <c r="D135" s="90"/>
      <c r="E135" s="90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>
      <c r="A136" s="90"/>
      <c r="B136" s="90"/>
      <c r="C136" s="90"/>
      <c r="D136" s="90"/>
      <c r="E136" s="90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>
      <c r="A137" s="90"/>
      <c r="B137" s="90"/>
      <c r="C137" s="90"/>
      <c r="D137" s="90"/>
      <c r="E137" s="90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>
      <c r="A138" s="90"/>
      <c r="B138" s="90"/>
      <c r="C138" s="90"/>
      <c r="D138" s="90"/>
      <c r="E138" s="90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>
      <c r="A139" s="90"/>
      <c r="B139" s="90"/>
      <c r="C139" s="90"/>
      <c r="D139" s="90"/>
      <c r="E139" s="90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>
      <c r="A140" s="90"/>
      <c r="B140" s="90"/>
      <c r="C140" s="90"/>
      <c r="D140" s="90"/>
      <c r="E140" s="90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>
      <c r="A141" s="90"/>
      <c r="B141" s="90"/>
      <c r="C141" s="90"/>
      <c r="D141" s="90"/>
      <c r="E141" s="90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>
      <c r="A142" s="90"/>
      <c r="B142" s="90"/>
      <c r="C142" s="90"/>
      <c r="D142" s="90"/>
      <c r="E142" s="90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>
      <c r="A143" s="90"/>
      <c r="B143" s="90"/>
      <c r="C143" s="90"/>
      <c r="D143" s="90"/>
      <c r="E143" s="90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>
      <c r="A144" s="90"/>
      <c r="B144" s="90"/>
      <c r="C144" s="90"/>
      <c r="D144" s="90"/>
      <c r="E144" s="90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>
      <c r="A145" s="90"/>
      <c r="B145" s="90"/>
      <c r="C145" s="90"/>
      <c r="D145" s="90"/>
      <c r="E145" s="90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>
      <c r="A146" s="90"/>
      <c r="B146" s="90"/>
      <c r="C146" s="90"/>
      <c r="D146" s="90"/>
      <c r="E146" s="90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>
      <c r="A147" s="90"/>
      <c r="B147" s="90"/>
      <c r="C147" s="90"/>
      <c r="D147" s="90"/>
      <c r="E147" s="90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>
      <c r="A148" s="90"/>
      <c r="B148" s="90"/>
      <c r="C148" s="90"/>
      <c r="D148" s="90"/>
      <c r="E148" s="90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>
      <c r="A149" s="90"/>
      <c r="B149" s="90"/>
      <c r="C149" s="90"/>
      <c r="D149" s="90"/>
      <c r="E149" s="90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>
      <c r="A150" s="90"/>
      <c r="B150" s="90"/>
      <c r="C150" s="90"/>
      <c r="D150" s="90"/>
      <c r="E150" s="90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>
      <c r="A151" s="90"/>
      <c r="B151" s="90"/>
      <c r="C151" s="90"/>
      <c r="D151" s="90"/>
      <c r="E151" s="90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>
      <c r="A152" s="90"/>
      <c r="B152" s="90"/>
      <c r="C152" s="90"/>
      <c r="D152" s="90"/>
      <c r="E152" s="90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>
      <c r="A153" s="90"/>
      <c r="B153" s="90"/>
      <c r="C153" s="90"/>
      <c r="D153" s="90"/>
      <c r="E153" s="90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>
      <c r="A154" s="90"/>
      <c r="B154" s="90"/>
      <c r="C154" s="90"/>
      <c r="D154" s="90"/>
      <c r="E154" s="90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>
      <c r="A155" s="90"/>
      <c r="B155" s="90"/>
      <c r="C155" s="90"/>
      <c r="D155" s="90"/>
      <c r="E155" s="90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>
      <c r="A156" s="90"/>
      <c r="B156" s="90"/>
      <c r="C156" s="90"/>
      <c r="D156" s="90"/>
      <c r="E156" s="90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>
      <c r="A157" s="90"/>
      <c r="B157" s="90"/>
      <c r="C157" s="90"/>
      <c r="D157" s="90"/>
      <c r="E157" s="90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>
      <c r="A158" s="90"/>
      <c r="B158" s="90"/>
      <c r="C158" s="90"/>
      <c r="D158" s="90"/>
      <c r="E158" s="90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>
      <c r="A159" s="90"/>
      <c r="B159" s="90"/>
      <c r="C159" s="90"/>
      <c r="D159" s="90"/>
      <c r="E159" s="90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>
      <c r="A160" s="90"/>
      <c r="B160" s="90"/>
      <c r="C160" s="90"/>
      <c r="D160" s="90"/>
      <c r="E160" s="90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>
      <c r="A161" s="90"/>
      <c r="B161" s="90"/>
      <c r="C161" s="90"/>
      <c r="D161" s="90"/>
      <c r="E161" s="90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>
      <c r="A162" s="90"/>
      <c r="B162" s="90"/>
      <c r="C162" s="90"/>
      <c r="D162" s="90"/>
      <c r="E162" s="90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>
      <c r="A163" s="90"/>
      <c r="B163" s="90"/>
      <c r="C163" s="90"/>
      <c r="D163" s="90"/>
      <c r="E163" s="90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>
      <c r="A164" s="90"/>
      <c r="B164" s="90"/>
      <c r="C164" s="90"/>
      <c r="D164" s="90"/>
      <c r="E164" s="90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>
      <c r="A165" s="90"/>
      <c r="B165" s="90"/>
      <c r="C165" s="90"/>
      <c r="D165" s="90"/>
      <c r="E165" s="90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>
      <c r="A166" s="90"/>
      <c r="B166" s="90"/>
      <c r="C166" s="90"/>
      <c r="D166" s="90"/>
      <c r="E166" s="90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>
      <c r="A167" s="90"/>
      <c r="B167" s="90"/>
      <c r="C167" s="90"/>
      <c r="D167" s="90"/>
      <c r="E167" s="90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>
      <c r="A168" s="90"/>
      <c r="B168" s="90"/>
      <c r="C168" s="90"/>
      <c r="D168" s="90"/>
      <c r="E168" s="90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>
      <c r="A169" s="90"/>
      <c r="B169" s="90"/>
      <c r="C169" s="90"/>
      <c r="D169" s="90"/>
      <c r="E169" s="90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>
      <c r="A170" s="90"/>
      <c r="B170" s="90"/>
      <c r="C170" s="90"/>
      <c r="D170" s="90"/>
      <c r="E170" s="90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>
      <c r="A171" s="90"/>
      <c r="B171" s="90"/>
      <c r="C171" s="90"/>
      <c r="D171" s="90"/>
      <c r="E171" s="90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>
      <c r="A172" s="90"/>
      <c r="B172" s="90"/>
      <c r="C172" s="90"/>
      <c r="D172" s="90"/>
      <c r="E172" s="90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>
      <c r="A173" s="90"/>
      <c r="B173" s="90"/>
      <c r="C173" s="90"/>
      <c r="D173" s="90"/>
      <c r="E173" s="90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>
      <c r="A174" s="90"/>
      <c r="B174" s="90"/>
      <c r="C174" s="90"/>
      <c r="D174" s="90"/>
      <c r="E174" s="90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>
      <c r="A175" s="90"/>
      <c r="B175" s="90"/>
      <c r="C175" s="90"/>
      <c r="D175" s="90"/>
      <c r="E175" s="90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>
      <c r="A176" s="90"/>
      <c r="B176" s="90"/>
      <c r="C176" s="90"/>
      <c r="D176" s="90"/>
      <c r="E176" s="90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>
      <c r="A177" s="90"/>
      <c r="B177" s="90"/>
      <c r="C177" s="90"/>
      <c r="D177" s="90"/>
      <c r="E177" s="90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>
      <c r="A178" s="90"/>
      <c r="B178" s="90"/>
      <c r="C178" s="90"/>
      <c r="D178" s="90"/>
      <c r="E178" s="90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>
      <c r="A179" s="90"/>
      <c r="B179" s="90"/>
      <c r="C179" s="90"/>
      <c r="D179" s="90"/>
      <c r="E179" s="90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>
      <c r="A180" s="90"/>
      <c r="B180" s="90"/>
      <c r="C180" s="90"/>
      <c r="D180" s="90"/>
      <c r="E180" s="90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>
      <c r="A181" s="90"/>
      <c r="B181" s="90"/>
      <c r="C181" s="90"/>
      <c r="D181" s="90"/>
      <c r="E181" s="90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>
      <c r="A182" s="90"/>
      <c r="B182" s="90"/>
      <c r="C182" s="90"/>
      <c r="D182" s="90"/>
      <c r="E182" s="90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>
      <c r="A183" s="90"/>
      <c r="B183" s="90"/>
      <c r="C183" s="90"/>
      <c r="D183" s="90"/>
      <c r="E183" s="90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>
      <c r="A184" s="90"/>
      <c r="B184" s="90"/>
      <c r="C184" s="90"/>
      <c r="D184" s="90"/>
      <c r="E184" s="90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>
      <c r="A185" s="90"/>
      <c r="B185" s="90"/>
      <c r="C185" s="90"/>
      <c r="D185" s="90"/>
      <c r="E185" s="90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>
      <c r="A186" s="90"/>
      <c r="B186" s="90"/>
      <c r="C186" s="90"/>
      <c r="D186" s="90"/>
      <c r="E186" s="90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>
      <c r="A187" s="90"/>
      <c r="B187" s="90"/>
      <c r="C187" s="90"/>
      <c r="D187" s="90"/>
      <c r="E187" s="90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>
      <c r="A188" s="90"/>
      <c r="B188" s="90"/>
      <c r="C188" s="90"/>
      <c r="D188" s="90"/>
      <c r="E188" s="90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>
      <c r="A189" s="90"/>
      <c r="B189" s="90"/>
      <c r="C189" s="90"/>
      <c r="D189" s="90"/>
      <c r="E189" s="90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>
      <c r="A190" s="90"/>
      <c r="B190" s="90"/>
      <c r="C190" s="90"/>
      <c r="D190" s="90"/>
      <c r="E190" s="90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>
      <c r="A191" s="90"/>
      <c r="B191" s="90"/>
      <c r="C191" s="90"/>
      <c r="D191" s="90"/>
      <c r="E191" s="90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>
      <c r="A192" s="90"/>
      <c r="B192" s="90"/>
      <c r="C192" s="90"/>
      <c r="D192" s="90"/>
      <c r="E192" s="90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>
      <c r="A193" s="90"/>
      <c r="B193" s="90"/>
      <c r="C193" s="90"/>
      <c r="D193" s="90"/>
      <c r="E193" s="90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>
      <c r="A194" s="90"/>
      <c r="B194" s="90"/>
      <c r="C194" s="90"/>
      <c r="D194" s="90"/>
      <c r="E194" s="90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>
      <c r="A195" s="90"/>
      <c r="B195" s="90"/>
      <c r="C195" s="90"/>
      <c r="D195" s="90"/>
      <c r="E195" s="90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>
      <c r="A196" s="90"/>
      <c r="B196" s="90"/>
      <c r="C196" s="90"/>
      <c r="D196" s="90"/>
      <c r="E196" s="90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>
      <c r="A197" s="90"/>
      <c r="B197" s="90"/>
      <c r="C197" s="90"/>
      <c r="D197" s="90"/>
      <c r="E197" s="90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>
      <c r="A198" s="90"/>
      <c r="B198" s="90"/>
      <c r="C198" s="90"/>
      <c r="D198" s="90"/>
      <c r="E198" s="90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>
      <c r="A199" s="90"/>
      <c r="B199" s="90"/>
      <c r="C199" s="90"/>
      <c r="D199" s="90"/>
      <c r="E199" s="90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>
      <c r="A200" s="90"/>
      <c r="B200" s="90"/>
      <c r="C200" s="90"/>
      <c r="D200" s="90"/>
      <c r="E200" s="90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>
      <c r="A201" s="90"/>
      <c r="B201" s="90"/>
      <c r="C201" s="90"/>
      <c r="D201" s="90"/>
      <c r="E201" s="90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>
      <c r="A202" s="90"/>
      <c r="B202" s="90"/>
      <c r="C202" s="90"/>
      <c r="D202" s="90"/>
      <c r="E202" s="90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>
      <c r="A203" s="90"/>
      <c r="B203" s="90"/>
      <c r="C203" s="90"/>
      <c r="D203" s="90"/>
      <c r="E203" s="90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>
      <c r="A204" s="90"/>
      <c r="B204" s="90"/>
      <c r="C204" s="90"/>
      <c r="D204" s="90"/>
      <c r="E204" s="90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>
      <c r="A205" s="90"/>
      <c r="B205" s="90"/>
      <c r="C205" s="90"/>
      <c r="D205" s="90"/>
      <c r="E205" s="90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>
      <c r="A206" s="90"/>
      <c r="B206" s="90"/>
      <c r="C206" s="90"/>
      <c r="D206" s="90"/>
      <c r="E206" s="90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>
      <c r="A207" s="90"/>
      <c r="B207" s="90"/>
      <c r="C207" s="90"/>
      <c r="D207" s="90"/>
      <c r="E207" s="90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>
      <c r="A208" s="90"/>
      <c r="B208" s="90"/>
      <c r="C208" s="90"/>
      <c r="D208" s="90"/>
      <c r="E208" s="90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>
      <c r="A209" s="90"/>
      <c r="B209" s="90"/>
      <c r="C209" s="90"/>
      <c r="D209" s="90"/>
      <c r="E209" s="90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>
      <c r="A210" s="90"/>
      <c r="B210" s="90"/>
      <c r="C210" s="90"/>
      <c r="D210" s="90"/>
      <c r="E210" s="90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>
      <c r="A211" s="90"/>
      <c r="B211" s="90"/>
      <c r="C211" s="90"/>
      <c r="D211" s="90"/>
      <c r="E211" s="90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>
      <c r="A212" s="90"/>
      <c r="B212" s="90"/>
      <c r="C212" s="90"/>
      <c r="D212" s="90"/>
      <c r="E212" s="90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>
      <c r="A213" s="90"/>
      <c r="B213" s="90"/>
      <c r="C213" s="90"/>
      <c r="D213" s="90"/>
      <c r="E213" s="90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>
      <c r="A214" s="90"/>
      <c r="B214" s="90"/>
      <c r="C214" s="90"/>
      <c r="D214" s="90"/>
      <c r="E214" s="90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>
      <c r="A215" s="90"/>
      <c r="B215" s="90"/>
      <c r="C215" s="90"/>
      <c r="D215" s="90"/>
      <c r="E215" s="90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>
      <c r="A216" s="90"/>
      <c r="B216" s="90"/>
      <c r="C216" s="90"/>
      <c r="D216" s="90"/>
      <c r="E216" s="90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>
      <c r="A217" s="90"/>
      <c r="B217" s="90"/>
      <c r="C217" s="90"/>
      <c r="D217" s="90"/>
      <c r="E217" s="90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>
      <c r="A218" s="90"/>
      <c r="B218" s="90"/>
      <c r="C218" s="90"/>
      <c r="D218" s="90"/>
      <c r="E218" s="90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>
      <c r="A219" s="90"/>
      <c r="B219" s="90"/>
      <c r="C219" s="90"/>
      <c r="D219" s="90"/>
      <c r="E219" s="90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>
      <c r="A220" s="90"/>
      <c r="B220" s="90"/>
      <c r="C220" s="90"/>
      <c r="D220" s="90"/>
      <c r="E220" s="90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>
      <c r="A221" s="90"/>
      <c r="B221" s="90"/>
      <c r="C221" s="90"/>
      <c r="D221" s="90"/>
      <c r="E221" s="90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>
      <c r="A222" s="90"/>
      <c r="B222" s="90"/>
      <c r="C222" s="90"/>
      <c r="D222" s="90"/>
      <c r="E222" s="90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>
      <c r="A223" s="90"/>
      <c r="B223" s="90"/>
      <c r="C223" s="90"/>
      <c r="D223" s="90"/>
      <c r="E223" s="90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>
      <c r="A224" s="90"/>
      <c r="B224" s="90"/>
      <c r="C224" s="90"/>
      <c r="D224" s="90"/>
      <c r="E224" s="90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>
      <c r="A225" s="90"/>
      <c r="B225" s="90"/>
      <c r="C225" s="90"/>
      <c r="D225" s="90"/>
      <c r="E225" s="90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>
      <c r="A226" s="90"/>
      <c r="B226" s="90"/>
      <c r="C226" s="90"/>
      <c r="D226" s="90"/>
      <c r="E226" s="90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>
      <c r="A227" s="90"/>
      <c r="B227" s="90"/>
      <c r="C227" s="90"/>
      <c r="D227" s="90"/>
      <c r="E227" s="90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>
      <c r="A228" s="90"/>
      <c r="B228" s="90"/>
      <c r="C228" s="90"/>
      <c r="D228" s="90"/>
      <c r="E228" s="90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>
      <c r="A229" s="90"/>
      <c r="B229" s="90"/>
      <c r="C229" s="90"/>
      <c r="D229" s="90"/>
      <c r="E229" s="90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>
      <c r="A230" s="90"/>
      <c r="B230" s="90"/>
      <c r="C230" s="90"/>
      <c r="D230" s="90"/>
      <c r="E230" s="90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>
      <c r="A231" s="90"/>
      <c r="B231" s="90"/>
      <c r="C231" s="90"/>
      <c r="D231" s="90"/>
      <c r="E231" s="90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>
      <c r="A232" s="90"/>
      <c r="B232" s="90"/>
      <c r="C232" s="90"/>
      <c r="D232" s="90"/>
      <c r="E232" s="90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>
      <c r="A233" s="90"/>
      <c r="B233" s="90"/>
      <c r="C233" s="90"/>
      <c r="D233" s="90"/>
      <c r="E233" s="90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>
      <c r="A234" s="90"/>
      <c r="B234" s="90"/>
      <c r="C234" s="90"/>
      <c r="D234" s="90"/>
      <c r="E234" s="90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>
      <c r="A235" s="90"/>
      <c r="B235" s="90"/>
      <c r="C235" s="90"/>
      <c r="D235" s="90"/>
      <c r="E235" s="90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>
      <c r="A236" s="90"/>
      <c r="B236" s="90"/>
      <c r="C236" s="90"/>
      <c r="D236" s="90"/>
      <c r="E236" s="90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>
      <c r="A237" s="90"/>
      <c r="B237" s="90"/>
      <c r="C237" s="90"/>
      <c r="D237" s="90"/>
      <c r="E237" s="90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>
      <c r="A238" s="90"/>
      <c r="B238" s="90"/>
      <c r="C238" s="90"/>
      <c r="D238" s="90"/>
      <c r="E238" s="90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>
      <c r="A239" s="90"/>
      <c r="B239" s="90"/>
      <c r="C239" s="90"/>
      <c r="D239" s="90"/>
      <c r="E239" s="90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>
      <c r="A240" s="90"/>
      <c r="B240" s="90"/>
      <c r="C240" s="90"/>
      <c r="D240" s="90"/>
      <c r="E240" s="90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>
      <c r="A241" s="90"/>
      <c r="B241" s="90"/>
      <c r="C241" s="90"/>
      <c r="D241" s="90"/>
      <c r="E241" s="90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>
      <c r="A242" s="90"/>
      <c r="B242" s="90"/>
      <c r="C242" s="90"/>
      <c r="D242" s="90"/>
      <c r="E242" s="90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>
      <c r="A243" s="90"/>
      <c r="B243" s="90"/>
      <c r="C243" s="90"/>
      <c r="D243" s="90"/>
      <c r="E243" s="90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>
      <c r="A244" s="90"/>
      <c r="B244" s="90"/>
      <c r="C244" s="90"/>
      <c r="D244" s="90"/>
      <c r="E244" s="90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>
      <c r="A245" s="90"/>
      <c r="B245" s="90"/>
      <c r="C245" s="90"/>
      <c r="D245" s="90"/>
      <c r="E245" s="90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>
      <c r="A246" s="90"/>
      <c r="B246" s="90"/>
      <c r="C246" s="90"/>
      <c r="D246" s="90"/>
      <c r="E246" s="90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>
      <c r="A247" s="90"/>
      <c r="B247" s="90"/>
      <c r="C247" s="90"/>
      <c r="D247" s="90"/>
      <c r="E247" s="90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>
      <c r="A248" s="90"/>
      <c r="B248" s="90"/>
      <c r="C248" s="90"/>
      <c r="D248" s="90"/>
      <c r="E248" s="90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>
      <c r="A249" s="90"/>
      <c r="B249" s="90"/>
      <c r="C249" s="90"/>
      <c r="D249" s="90"/>
      <c r="E249" s="90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>
      <c r="A250" s="90"/>
      <c r="B250" s="90"/>
      <c r="C250" s="90"/>
      <c r="D250" s="90"/>
      <c r="E250" s="90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>
      <c r="A251" s="90"/>
      <c r="B251" s="90"/>
      <c r="C251" s="90"/>
      <c r="D251" s="90"/>
      <c r="E251" s="90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>
      <c r="A252" s="90"/>
      <c r="B252" s="90"/>
      <c r="C252" s="90"/>
      <c r="D252" s="90"/>
      <c r="E252" s="90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>
      <c r="A253" s="90"/>
      <c r="B253" s="90"/>
      <c r="C253" s="90"/>
      <c r="D253" s="90"/>
      <c r="E253" s="90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>
      <c r="A254" s="90"/>
      <c r="B254" s="90"/>
      <c r="C254" s="90"/>
      <c r="D254" s="90"/>
      <c r="E254" s="90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>
      <c r="A255" s="90"/>
      <c r="B255" s="90"/>
      <c r="C255" s="90"/>
      <c r="D255" s="90"/>
      <c r="E255" s="90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>
      <c r="A256" s="90"/>
      <c r="B256" s="90"/>
      <c r="C256" s="90"/>
      <c r="D256" s="90"/>
      <c r="E256" s="90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>
      <c r="A257" s="90"/>
      <c r="B257" s="90"/>
      <c r="C257" s="90"/>
      <c r="D257" s="90"/>
      <c r="E257" s="90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>
      <c r="A258" s="90"/>
      <c r="B258" s="90"/>
      <c r="C258" s="90"/>
      <c r="D258" s="90"/>
      <c r="E258" s="90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>
      <c r="A259" s="90"/>
      <c r="B259" s="90"/>
      <c r="C259" s="90"/>
      <c r="D259" s="90"/>
      <c r="E259" s="90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>
      <c r="A260" s="90"/>
      <c r="B260" s="90"/>
      <c r="C260" s="90"/>
      <c r="D260" s="90"/>
      <c r="E260" s="90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>
      <c r="A261" s="90"/>
      <c r="B261" s="90"/>
      <c r="C261" s="90"/>
      <c r="D261" s="90"/>
      <c r="E261" s="90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>
      <c r="A262" s="90"/>
      <c r="B262" s="90"/>
      <c r="C262" s="90"/>
      <c r="D262" s="90"/>
      <c r="E262" s="90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>
      <c r="A263" s="90"/>
      <c r="B263" s="90"/>
      <c r="C263" s="90"/>
      <c r="D263" s="90"/>
      <c r="E263" s="90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>
      <c r="A264" s="90"/>
      <c r="B264" s="90"/>
      <c r="C264" s="90"/>
      <c r="D264" s="90"/>
      <c r="E264" s="90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>
      <c r="A265" s="90"/>
      <c r="B265" s="90"/>
      <c r="C265" s="90"/>
      <c r="D265" s="90"/>
      <c r="E265" s="90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>
      <c r="A266" s="90"/>
      <c r="B266" s="90"/>
      <c r="C266" s="90"/>
      <c r="D266" s="90"/>
      <c r="E266" s="90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>
      <c r="A267" s="90"/>
      <c r="B267" s="90"/>
      <c r="C267" s="90"/>
      <c r="D267" s="90"/>
      <c r="E267" s="90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>
      <c r="A268" s="90"/>
      <c r="B268" s="90"/>
      <c r="C268" s="90"/>
      <c r="D268" s="90"/>
      <c r="E268" s="90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>
      <c r="A269" s="90"/>
      <c r="B269" s="90"/>
      <c r="C269" s="90"/>
      <c r="D269" s="90"/>
      <c r="E269" s="90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>
      <c r="A270" s="90"/>
      <c r="B270" s="90"/>
      <c r="C270" s="90"/>
      <c r="D270" s="90"/>
      <c r="E270" s="90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>
      <c r="A271" s="90"/>
      <c r="B271" s="90"/>
      <c r="C271" s="90"/>
      <c r="D271" s="90"/>
      <c r="E271" s="90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>
      <c r="A272" s="90"/>
      <c r="B272" s="90"/>
      <c r="C272" s="90"/>
      <c r="D272" s="90"/>
      <c r="E272" s="90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>
      <c r="A273" s="90"/>
      <c r="B273" s="90"/>
      <c r="C273" s="90"/>
      <c r="D273" s="90"/>
      <c r="E273" s="90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>
      <c r="A274" s="90"/>
      <c r="B274" s="90"/>
      <c r="C274" s="90"/>
      <c r="D274" s="90"/>
      <c r="E274" s="90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>
      <c r="A275" s="90"/>
      <c r="B275" s="90"/>
      <c r="C275" s="90"/>
      <c r="D275" s="90"/>
      <c r="E275" s="90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>
      <c r="A276" s="90"/>
      <c r="B276" s="90"/>
      <c r="C276" s="90"/>
      <c r="D276" s="90"/>
      <c r="E276" s="90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>
      <c r="A277" s="90"/>
      <c r="B277" s="90"/>
      <c r="C277" s="90"/>
      <c r="D277" s="90"/>
      <c r="E277" s="90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>
      <c r="A278" s="90"/>
      <c r="B278" s="90"/>
      <c r="C278" s="90"/>
      <c r="D278" s="90"/>
      <c r="E278" s="90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>
      <c r="A279" s="90"/>
      <c r="B279" s="90"/>
      <c r="C279" s="90"/>
      <c r="D279" s="90"/>
      <c r="E279" s="90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>
      <c r="A280" s="90"/>
      <c r="B280" s="90"/>
      <c r="C280" s="90"/>
      <c r="D280" s="90"/>
      <c r="E280" s="90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>
      <c r="A281" s="90"/>
      <c r="B281" s="90"/>
      <c r="C281" s="90"/>
      <c r="D281" s="90"/>
      <c r="E281" s="90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>
      <c r="A282" s="90"/>
      <c r="B282" s="90"/>
      <c r="C282" s="90"/>
      <c r="D282" s="90"/>
      <c r="E282" s="90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>
      <c r="A283" s="90"/>
      <c r="B283" s="90"/>
      <c r="C283" s="90"/>
      <c r="D283" s="90"/>
      <c r="E283" s="90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>
      <c r="A284" s="90"/>
      <c r="B284" s="90"/>
      <c r="C284" s="90"/>
      <c r="D284" s="90"/>
      <c r="E284" s="90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>
      <c r="A285" s="90"/>
      <c r="B285" s="90"/>
      <c r="C285" s="90"/>
      <c r="D285" s="90"/>
      <c r="E285" s="90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>
      <c r="A286" s="90"/>
      <c r="B286" s="90"/>
      <c r="C286" s="90"/>
      <c r="D286" s="90"/>
      <c r="E286" s="90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>
      <c r="A287" s="90"/>
      <c r="B287" s="90"/>
      <c r="C287" s="90"/>
      <c r="D287" s="90"/>
      <c r="E287" s="90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>
      <c r="A288" s="90"/>
      <c r="B288" s="90"/>
      <c r="C288" s="90"/>
      <c r="D288" s="90"/>
      <c r="E288" s="90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>
      <c r="A289" s="90"/>
      <c r="B289" s="90"/>
      <c r="C289" s="90"/>
      <c r="D289" s="90"/>
      <c r="E289" s="90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>
      <c r="A290" s="90"/>
      <c r="B290" s="90"/>
      <c r="C290" s="90"/>
      <c r="D290" s="90"/>
      <c r="E290" s="90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>
      <c r="A291" s="90"/>
      <c r="B291" s="90"/>
      <c r="C291" s="90"/>
      <c r="D291" s="90"/>
      <c r="E291" s="90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>
      <c r="A292" s="90"/>
      <c r="B292" s="90"/>
      <c r="C292" s="90"/>
      <c r="D292" s="90"/>
      <c r="E292" s="90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>
      <c r="A293" s="90"/>
      <c r="B293" s="90"/>
      <c r="C293" s="90"/>
      <c r="D293" s="90"/>
      <c r="E293" s="90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>
      <c r="A294" s="90"/>
      <c r="B294" s="90"/>
      <c r="C294" s="90"/>
      <c r="D294" s="90"/>
      <c r="E294" s="90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>
      <c r="A295" s="90"/>
      <c r="B295" s="90"/>
      <c r="C295" s="90"/>
      <c r="D295" s="90"/>
      <c r="E295" s="90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>
      <c r="A296" s="90"/>
      <c r="B296" s="90"/>
      <c r="C296" s="90"/>
      <c r="D296" s="90"/>
      <c r="E296" s="90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>
      <c r="A297" s="90"/>
      <c r="B297" s="90"/>
      <c r="C297" s="90"/>
      <c r="D297" s="90"/>
      <c r="E297" s="90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>
      <c r="A298" s="90"/>
      <c r="B298" s="90"/>
      <c r="C298" s="90"/>
      <c r="D298" s="90"/>
      <c r="E298" s="90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>
      <c r="A299" s="90"/>
      <c r="B299" s="90"/>
      <c r="C299" s="90"/>
      <c r="D299" s="90"/>
      <c r="E299" s="90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>
      <c r="A300" s="90"/>
      <c r="B300" s="90"/>
      <c r="C300" s="90"/>
      <c r="D300" s="90"/>
      <c r="E300" s="90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>
      <c r="A301" s="90"/>
      <c r="B301" s="90"/>
      <c r="C301" s="90"/>
      <c r="D301" s="90"/>
      <c r="E301" s="90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>
      <c r="A302" s="90"/>
      <c r="B302" s="90"/>
      <c r="C302" s="90"/>
      <c r="D302" s="90"/>
      <c r="E302" s="90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>
      <c r="A303" s="90"/>
      <c r="B303" s="90"/>
      <c r="C303" s="90"/>
      <c r="D303" s="90"/>
      <c r="E303" s="90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>
      <c r="A304" s="90"/>
      <c r="B304" s="90"/>
      <c r="C304" s="90"/>
      <c r="D304" s="90"/>
      <c r="E304" s="90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>
      <c r="A305" s="90"/>
      <c r="B305" s="90"/>
      <c r="C305" s="90"/>
      <c r="D305" s="90"/>
      <c r="E305" s="90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>
      <c r="A306" s="90"/>
      <c r="B306" s="90"/>
      <c r="C306" s="90"/>
      <c r="D306" s="90"/>
      <c r="E306" s="90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>
      <c r="A307" s="90"/>
      <c r="B307" s="90"/>
      <c r="C307" s="90"/>
      <c r="D307" s="90"/>
      <c r="E307" s="90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>
      <c r="A308" s="90"/>
      <c r="B308" s="90"/>
      <c r="C308" s="90"/>
      <c r="D308" s="90"/>
      <c r="E308" s="90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>
      <c r="A309" s="90"/>
      <c r="B309" s="90"/>
      <c r="C309" s="90"/>
      <c r="D309" s="90"/>
      <c r="E309" s="90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>
      <c r="A310" s="90"/>
      <c r="B310" s="90"/>
      <c r="C310" s="90"/>
      <c r="D310" s="90"/>
      <c r="E310" s="90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>
      <c r="A311" s="90"/>
      <c r="B311" s="90"/>
      <c r="C311" s="90"/>
      <c r="D311" s="90"/>
      <c r="E311" s="90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>
      <c r="A312" s="90"/>
      <c r="B312" s="90"/>
      <c r="C312" s="90"/>
      <c r="D312" s="90"/>
      <c r="E312" s="90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>
      <c r="A313" s="90"/>
      <c r="B313" s="90"/>
      <c r="C313" s="90"/>
      <c r="D313" s="90"/>
      <c r="E313" s="90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>
      <c r="A314" s="90"/>
      <c r="B314" s="90"/>
      <c r="C314" s="90"/>
      <c r="D314" s="90"/>
      <c r="E314" s="90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>
      <c r="A315" s="90"/>
      <c r="B315" s="90"/>
      <c r="C315" s="90"/>
      <c r="D315" s="90"/>
      <c r="E315" s="90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>
      <c r="A316" s="90"/>
      <c r="B316" s="90"/>
      <c r="C316" s="90"/>
      <c r="D316" s="90"/>
      <c r="E316" s="90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>
      <c r="A317" s="90"/>
      <c r="B317" s="90"/>
      <c r="C317" s="90"/>
      <c r="D317" s="90"/>
      <c r="E317" s="90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>
      <c r="A318" s="90"/>
      <c r="B318" s="90"/>
      <c r="C318" s="90"/>
      <c r="D318" s="90"/>
      <c r="E318" s="90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>
      <c r="A319" s="90"/>
      <c r="B319" s="90"/>
      <c r="C319" s="90"/>
      <c r="D319" s="90"/>
      <c r="E319" s="90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>
      <c r="A320" s="90"/>
      <c r="B320" s="90"/>
      <c r="C320" s="90"/>
      <c r="D320" s="90"/>
      <c r="E320" s="90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>
      <c r="A321" s="90"/>
      <c r="B321" s="90"/>
      <c r="C321" s="90"/>
      <c r="D321" s="90"/>
      <c r="E321" s="90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>
      <c r="A322" s="90"/>
      <c r="B322" s="90"/>
      <c r="C322" s="90"/>
      <c r="D322" s="90"/>
      <c r="E322" s="90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>
      <c r="A323" s="90"/>
      <c r="B323" s="90"/>
      <c r="C323" s="90"/>
      <c r="D323" s="90"/>
      <c r="E323" s="90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>
      <c r="A324" s="90"/>
      <c r="B324" s="90"/>
      <c r="C324" s="90"/>
      <c r="D324" s="90"/>
      <c r="E324" s="90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>
      <c r="A325" s="90"/>
      <c r="B325" s="90"/>
      <c r="C325" s="90"/>
      <c r="D325" s="90"/>
      <c r="E325" s="90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>
      <c r="A326" s="90"/>
      <c r="B326" s="90"/>
      <c r="C326" s="90"/>
      <c r="D326" s="90"/>
      <c r="E326" s="90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>
      <c r="A327" s="90"/>
      <c r="B327" s="90"/>
      <c r="C327" s="90"/>
      <c r="D327" s="90"/>
      <c r="E327" s="90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>
      <c r="A328" s="90"/>
      <c r="B328" s="90"/>
      <c r="C328" s="90"/>
      <c r="D328" s="90"/>
      <c r="E328" s="90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>
      <c r="A329" s="90"/>
      <c r="B329" s="90"/>
      <c r="C329" s="90"/>
      <c r="D329" s="90"/>
      <c r="E329" s="90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>
      <c r="A330" s="90"/>
      <c r="B330" s="90"/>
      <c r="C330" s="90"/>
      <c r="D330" s="90"/>
      <c r="E330" s="90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>
      <c r="A331" s="90"/>
      <c r="B331" s="90"/>
      <c r="C331" s="90"/>
      <c r="D331" s="90"/>
      <c r="E331" s="90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>
      <c r="A332" s="90"/>
      <c r="B332" s="90"/>
      <c r="C332" s="90"/>
      <c r="D332" s="90"/>
      <c r="E332" s="90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>
      <c r="A333" s="90"/>
      <c r="B333" s="90"/>
      <c r="C333" s="90"/>
      <c r="D333" s="90"/>
      <c r="E333" s="90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>
      <c r="A334" s="90"/>
      <c r="B334" s="90"/>
      <c r="C334" s="90"/>
      <c r="D334" s="90"/>
      <c r="E334" s="90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>
      <c r="A335" s="90"/>
      <c r="B335" s="90"/>
      <c r="C335" s="90"/>
      <c r="D335" s="90"/>
      <c r="E335" s="90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>
      <c r="A336" s="90"/>
      <c r="B336" s="90"/>
      <c r="C336" s="90"/>
      <c r="D336" s="90"/>
      <c r="E336" s="90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>
      <c r="A337" s="90"/>
      <c r="B337" s="90"/>
      <c r="C337" s="90"/>
      <c r="D337" s="90"/>
      <c r="E337" s="90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>
      <c r="A338" s="90"/>
      <c r="B338" s="90"/>
      <c r="C338" s="90"/>
      <c r="D338" s="90"/>
      <c r="E338" s="90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>
      <c r="A339" s="90"/>
      <c r="B339" s="90"/>
      <c r="C339" s="90"/>
      <c r="D339" s="90"/>
      <c r="E339" s="90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>
      <c r="A340" s="90"/>
      <c r="B340" s="90"/>
      <c r="C340" s="90"/>
      <c r="D340" s="90"/>
      <c r="E340" s="90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>
      <c r="A341" s="90"/>
      <c r="B341" s="90"/>
      <c r="C341" s="90"/>
      <c r="D341" s="90"/>
      <c r="E341" s="90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>
      <c r="A342" s="90"/>
      <c r="B342" s="90"/>
      <c r="C342" s="90"/>
      <c r="D342" s="90"/>
      <c r="E342" s="90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>
      <c r="A343" s="90"/>
      <c r="B343" s="90"/>
      <c r="C343" s="90"/>
      <c r="D343" s="90"/>
      <c r="E343" s="90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>
      <c r="A344" s="90"/>
      <c r="B344" s="90"/>
      <c r="C344" s="90"/>
      <c r="D344" s="90"/>
      <c r="E344" s="90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>
      <c r="A345" s="90"/>
      <c r="B345" s="90"/>
      <c r="C345" s="90"/>
      <c r="D345" s="90"/>
      <c r="E345" s="90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>
      <c r="A346" s="90"/>
      <c r="B346" s="90"/>
      <c r="C346" s="90"/>
      <c r="D346" s="90"/>
      <c r="E346" s="90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>
      <c r="A347" s="90"/>
      <c r="B347" s="90"/>
      <c r="C347" s="90"/>
      <c r="D347" s="90"/>
      <c r="E347" s="90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>
      <c r="A348" s="90"/>
      <c r="B348" s="90"/>
      <c r="C348" s="90"/>
      <c r="D348" s="90"/>
      <c r="E348" s="90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>
      <c r="A349" s="90"/>
      <c r="B349" s="90"/>
      <c r="C349" s="90"/>
      <c r="D349" s="90"/>
      <c r="E349" s="90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>
      <c r="A350" s="90"/>
      <c r="B350" s="90"/>
      <c r="C350" s="90"/>
      <c r="D350" s="90"/>
      <c r="E350" s="90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>
      <c r="A351" s="90"/>
      <c r="B351" s="90"/>
      <c r="C351" s="90"/>
      <c r="D351" s="90"/>
      <c r="E351" s="90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>
      <c r="A352" s="90"/>
      <c r="B352" s="90"/>
      <c r="C352" s="90"/>
      <c r="D352" s="90"/>
      <c r="E352" s="90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>
      <c r="A353" s="90"/>
      <c r="B353" s="90"/>
      <c r="C353" s="90"/>
      <c r="D353" s="90"/>
      <c r="E353" s="90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>
      <c r="A354" s="90"/>
      <c r="B354" s="90"/>
      <c r="C354" s="90"/>
      <c r="D354" s="90"/>
      <c r="E354" s="90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>
      <c r="A355" s="90"/>
      <c r="B355" s="90"/>
      <c r="C355" s="90"/>
      <c r="D355" s="90"/>
      <c r="E355" s="90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>
      <c r="A356" s="90"/>
      <c r="B356" s="90"/>
      <c r="C356" s="90"/>
      <c r="D356" s="90"/>
      <c r="E356" s="90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>
      <c r="A357" s="90"/>
      <c r="B357" s="90"/>
      <c r="C357" s="90"/>
      <c r="D357" s="90"/>
      <c r="E357" s="90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>
      <c r="A358" s="90"/>
      <c r="B358" s="90"/>
      <c r="C358" s="90"/>
      <c r="D358" s="90"/>
      <c r="E358" s="90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>
      <c r="A359" s="90"/>
      <c r="B359" s="90"/>
      <c r="C359" s="90"/>
      <c r="D359" s="90"/>
      <c r="E359" s="90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>
      <c r="A360" s="90"/>
      <c r="B360" s="90"/>
      <c r="C360" s="90"/>
      <c r="D360" s="90"/>
      <c r="E360" s="90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>
      <c r="A361" s="90"/>
      <c r="B361" s="90"/>
      <c r="C361" s="90"/>
      <c r="D361" s="90"/>
      <c r="E361" s="90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>
      <c r="A362" s="90"/>
      <c r="B362" s="90"/>
      <c r="C362" s="90"/>
      <c r="D362" s="90"/>
      <c r="E362" s="90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>
      <c r="A363" s="90"/>
      <c r="B363" s="90"/>
      <c r="C363" s="90"/>
      <c r="D363" s="90"/>
      <c r="E363" s="90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>
      <c r="A364" s="90"/>
      <c r="B364" s="90"/>
      <c r="C364" s="90"/>
      <c r="D364" s="90"/>
      <c r="E364" s="90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>
      <c r="A365" s="90"/>
      <c r="B365" s="90"/>
      <c r="C365" s="90"/>
      <c r="D365" s="90"/>
      <c r="E365" s="90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>
      <c r="A366" s="90"/>
      <c r="B366" s="90"/>
      <c r="C366" s="90"/>
      <c r="D366" s="90"/>
      <c r="E366" s="90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>
      <c r="A367" s="90"/>
      <c r="B367" s="90"/>
      <c r="C367" s="90"/>
      <c r="D367" s="90"/>
      <c r="E367" s="90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>
      <c r="A368" s="90"/>
      <c r="B368" s="90"/>
      <c r="C368" s="90"/>
      <c r="D368" s="90"/>
      <c r="E368" s="90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>
      <c r="A369" s="90"/>
      <c r="B369" s="90"/>
      <c r="C369" s="90"/>
      <c r="D369" s="90"/>
      <c r="E369" s="90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>
      <c r="A370" s="90"/>
      <c r="B370" s="90"/>
      <c r="C370" s="90"/>
      <c r="D370" s="90"/>
      <c r="E370" s="90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>
      <c r="A371" s="90"/>
      <c r="B371" s="90"/>
      <c r="C371" s="90"/>
      <c r="D371" s="90"/>
      <c r="E371" s="90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>
      <c r="A372" s="90"/>
      <c r="B372" s="90"/>
      <c r="C372" s="90"/>
      <c r="D372" s="90"/>
      <c r="E372" s="90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>
      <c r="A373" s="90"/>
      <c r="B373" s="90"/>
      <c r="C373" s="90"/>
      <c r="D373" s="90"/>
      <c r="E373" s="90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>
      <c r="A374" s="90"/>
      <c r="B374" s="90"/>
      <c r="C374" s="90"/>
      <c r="D374" s="90"/>
      <c r="E374" s="90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>
      <c r="A375" s="90"/>
      <c r="B375" s="90"/>
      <c r="C375" s="90"/>
      <c r="D375" s="90"/>
      <c r="E375" s="90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>
      <c r="A376" s="90"/>
      <c r="B376" s="90"/>
      <c r="C376" s="90"/>
      <c r="D376" s="90"/>
      <c r="E376" s="90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>
      <c r="A377" s="90"/>
      <c r="B377" s="90"/>
      <c r="C377" s="90"/>
      <c r="D377" s="90"/>
      <c r="E377" s="90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>
      <c r="A378" s="90"/>
      <c r="B378" s="90"/>
      <c r="C378" s="90"/>
      <c r="D378" s="90"/>
      <c r="E378" s="90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>
      <c r="A379" s="90"/>
      <c r="B379" s="90"/>
      <c r="C379" s="90"/>
      <c r="D379" s="90"/>
      <c r="E379" s="90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>
      <c r="A380" s="90"/>
      <c r="B380" s="90"/>
      <c r="C380" s="90"/>
      <c r="D380" s="90"/>
      <c r="E380" s="90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>
      <c r="A381" s="90"/>
      <c r="B381" s="90"/>
      <c r="C381" s="90"/>
      <c r="D381" s="90"/>
      <c r="E381" s="90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>
      <c r="A382" s="90"/>
      <c r="B382" s="90"/>
      <c r="C382" s="90"/>
      <c r="D382" s="90"/>
      <c r="E382" s="90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>
      <c r="A383" s="90"/>
      <c r="B383" s="90"/>
      <c r="C383" s="90"/>
      <c r="D383" s="90"/>
      <c r="E383" s="90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>
      <c r="A384" s="90"/>
      <c r="B384" s="90"/>
      <c r="C384" s="90"/>
      <c r="D384" s="90"/>
      <c r="E384" s="90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>
      <c r="A385" s="90"/>
      <c r="B385" s="90"/>
      <c r="C385" s="90"/>
      <c r="D385" s="90"/>
      <c r="E385" s="90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>
      <c r="A386" s="90"/>
      <c r="B386" s="90"/>
      <c r="C386" s="90"/>
      <c r="D386" s="90"/>
      <c r="E386" s="90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>
      <c r="A387" s="90"/>
      <c r="B387" s="90"/>
      <c r="C387" s="90"/>
      <c r="D387" s="90"/>
      <c r="E387" s="90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>
      <c r="A388" s="90"/>
      <c r="B388" s="90"/>
      <c r="C388" s="90"/>
      <c r="D388" s="90"/>
      <c r="E388" s="90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>
      <c r="A389" s="90"/>
      <c r="B389" s="90"/>
      <c r="C389" s="90"/>
      <c r="D389" s="90"/>
      <c r="E389" s="90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>
      <c r="A390" s="90"/>
      <c r="B390" s="90"/>
      <c r="C390" s="90"/>
      <c r="D390" s="90"/>
      <c r="E390" s="90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>
      <c r="A391" s="90"/>
      <c r="B391" s="90"/>
      <c r="C391" s="90"/>
      <c r="D391" s="90"/>
      <c r="E391" s="90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>
      <c r="A392" s="90"/>
      <c r="B392" s="90"/>
      <c r="C392" s="90"/>
      <c r="D392" s="90"/>
      <c r="E392" s="90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>
      <c r="A393" s="90"/>
      <c r="B393" s="90"/>
      <c r="C393" s="90"/>
      <c r="D393" s="90"/>
      <c r="E393" s="90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>
      <c r="A394" s="90"/>
      <c r="B394" s="90"/>
      <c r="C394" s="90"/>
      <c r="D394" s="90"/>
      <c r="E394" s="90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>
      <c r="A395" s="90"/>
      <c r="B395" s="90"/>
      <c r="C395" s="90"/>
      <c r="D395" s="90"/>
      <c r="E395" s="90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>
      <c r="A396" s="90"/>
      <c r="B396" s="90"/>
      <c r="C396" s="90"/>
      <c r="D396" s="90"/>
      <c r="E396" s="90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>
      <c r="A397" s="90"/>
      <c r="B397" s="90"/>
      <c r="C397" s="90"/>
      <c r="D397" s="90"/>
      <c r="E397" s="90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>
      <c r="A398" s="90"/>
      <c r="B398" s="90"/>
      <c r="C398" s="90"/>
      <c r="D398" s="90"/>
      <c r="E398" s="90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>
      <c r="A399" s="90"/>
      <c r="B399" s="90"/>
      <c r="C399" s="90"/>
      <c r="D399" s="90"/>
      <c r="E399" s="90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>
      <c r="A400" s="90"/>
      <c r="B400" s="90"/>
      <c r="C400" s="90"/>
      <c r="D400" s="90"/>
      <c r="E400" s="90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>
      <c r="A401" s="90"/>
      <c r="B401" s="90"/>
      <c r="C401" s="90"/>
      <c r="D401" s="90"/>
      <c r="E401" s="90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>
      <c r="A402" s="90"/>
      <c r="B402" s="90"/>
      <c r="C402" s="90"/>
      <c r="D402" s="90"/>
      <c r="E402" s="90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>
      <c r="A403" s="90"/>
      <c r="B403" s="90"/>
      <c r="C403" s="90"/>
      <c r="D403" s="90"/>
      <c r="E403" s="90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>
      <c r="A404" s="90"/>
      <c r="B404" s="90"/>
      <c r="C404" s="90"/>
      <c r="D404" s="90"/>
      <c r="E404" s="90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>
      <c r="A405" s="90"/>
      <c r="B405" s="90"/>
      <c r="C405" s="90"/>
      <c r="D405" s="90"/>
      <c r="E405" s="90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>
      <c r="A406" s="90"/>
      <c r="B406" s="90"/>
      <c r="C406" s="90"/>
      <c r="D406" s="90"/>
      <c r="E406" s="90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>
      <c r="A407" s="90"/>
      <c r="B407" s="90"/>
      <c r="C407" s="90"/>
      <c r="D407" s="90"/>
      <c r="E407" s="90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>
      <c r="A408" s="90"/>
      <c r="B408" s="90"/>
      <c r="C408" s="90"/>
      <c r="D408" s="90"/>
      <c r="E408" s="90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>
      <c r="A409" s="90"/>
      <c r="B409" s="90"/>
      <c r="C409" s="90"/>
      <c r="D409" s="90"/>
      <c r="E409" s="90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>
      <c r="A410" s="90"/>
      <c r="B410" s="90"/>
      <c r="C410" s="90"/>
      <c r="D410" s="90"/>
      <c r="E410" s="90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>
      <c r="A411" s="90"/>
      <c r="B411" s="90"/>
      <c r="C411" s="90"/>
      <c r="D411" s="90"/>
      <c r="E411" s="90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>
      <c r="A412" s="90"/>
      <c r="B412" s="90"/>
      <c r="C412" s="90"/>
      <c r="D412" s="90"/>
      <c r="E412" s="90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>
      <c r="A413" s="90"/>
      <c r="B413" s="90"/>
      <c r="C413" s="90"/>
      <c r="D413" s="90"/>
      <c r="E413" s="90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>
      <c r="A414" s="90"/>
      <c r="B414" s="90"/>
      <c r="C414" s="90"/>
      <c r="D414" s="90"/>
      <c r="E414" s="90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>
      <c r="A415" s="90"/>
      <c r="B415" s="90"/>
      <c r="C415" s="90"/>
      <c r="D415" s="90"/>
      <c r="E415" s="90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>
      <c r="A416" s="90"/>
      <c r="B416" s="90"/>
      <c r="C416" s="90"/>
      <c r="D416" s="90"/>
      <c r="E416" s="90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>
      <c r="A417" s="90"/>
      <c r="B417" s="90"/>
      <c r="C417" s="90"/>
      <c r="D417" s="90"/>
      <c r="E417" s="90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>
      <c r="A418" s="90"/>
      <c r="B418" s="90"/>
      <c r="C418" s="90"/>
      <c r="D418" s="90"/>
      <c r="E418" s="90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>
      <c r="A419" s="90"/>
      <c r="B419" s="90"/>
      <c r="C419" s="90"/>
      <c r="D419" s="90"/>
      <c r="E419" s="90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>
      <c r="A420" s="90"/>
      <c r="B420" s="90"/>
      <c r="C420" s="90"/>
      <c r="D420" s="90"/>
      <c r="E420" s="90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>
      <c r="A421" s="90"/>
      <c r="B421" s="90"/>
      <c r="C421" s="90"/>
      <c r="D421" s="90"/>
      <c r="E421" s="90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>
      <c r="A422" s="90"/>
      <c r="B422" s="90"/>
      <c r="C422" s="90"/>
      <c r="D422" s="90"/>
      <c r="E422" s="90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>
      <c r="A423" s="90"/>
      <c r="B423" s="90"/>
      <c r="C423" s="90"/>
      <c r="D423" s="90"/>
      <c r="E423" s="90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>
      <c r="A424" s="90"/>
      <c r="B424" s="90"/>
      <c r="C424" s="90"/>
      <c r="D424" s="90"/>
      <c r="E424" s="90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>
      <c r="A425" s="90"/>
      <c r="B425" s="90"/>
      <c r="C425" s="90"/>
      <c r="D425" s="90"/>
      <c r="E425" s="90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>
      <c r="A426" s="90"/>
      <c r="B426" s="90"/>
      <c r="C426" s="90"/>
      <c r="D426" s="90"/>
      <c r="E426" s="90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>
      <c r="A427" s="90"/>
      <c r="B427" s="90"/>
      <c r="C427" s="90"/>
      <c r="D427" s="90"/>
      <c r="E427" s="90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>
      <c r="A428" s="90"/>
      <c r="B428" s="90"/>
      <c r="C428" s="90"/>
      <c r="D428" s="90"/>
      <c r="E428" s="90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>
      <c r="A429" s="90"/>
      <c r="B429" s="90"/>
      <c r="C429" s="90"/>
      <c r="D429" s="90"/>
      <c r="E429" s="90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>
      <c r="A430" s="90"/>
      <c r="B430" s="90"/>
      <c r="C430" s="90"/>
      <c r="D430" s="90"/>
      <c r="E430" s="90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>
      <c r="A431" s="90"/>
      <c r="B431" s="90"/>
      <c r="C431" s="90"/>
      <c r="D431" s="90"/>
      <c r="E431" s="90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>
      <c r="A432" s="90"/>
      <c r="B432" s="90"/>
      <c r="C432" s="90"/>
      <c r="D432" s="90"/>
      <c r="E432" s="90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>
      <c r="A433" s="90"/>
      <c r="B433" s="90"/>
      <c r="C433" s="90"/>
      <c r="D433" s="90"/>
      <c r="E433" s="90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>
      <c r="A434" s="90"/>
      <c r="B434" s="90"/>
      <c r="C434" s="90"/>
      <c r="D434" s="90"/>
      <c r="E434" s="90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>
      <c r="A435" s="90"/>
      <c r="B435" s="90"/>
      <c r="C435" s="90"/>
      <c r="D435" s="90"/>
      <c r="E435" s="90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>
      <c r="A436" s="90"/>
      <c r="B436" s="90"/>
      <c r="C436" s="90"/>
      <c r="D436" s="90"/>
      <c r="E436" s="90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>
      <c r="A437" s="90"/>
      <c r="B437" s="90"/>
      <c r="C437" s="90"/>
      <c r="D437" s="90"/>
      <c r="E437" s="90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>
      <c r="A438" s="90"/>
      <c r="B438" s="90"/>
      <c r="C438" s="90"/>
      <c r="D438" s="90"/>
      <c r="E438" s="90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>
      <c r="A439" s="90"/>
      <c r="B439" s="90"/>
      <c r="C439" s="90"/>
      <c r="D439" s="90"/>
      <c r="E439" s="90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>
      <c r="A440" s="90"/>
      <c r="B440" s="90"/>
      <c r="C440" s="90"/>
      <c r="D440" s="90"/>
      <c r="E440" s="90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>
      <c r="A441" s="90"/>
      <c r="B441" s="90"/>
      <c r="C441" s="90"/>
      <c r="D441" s="90"/>
      <c r="E441" s="90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>
      <c r="A442" s="90"/>
      <c r="B442" s="90"/>
      <c r="C442" s="90"/>
      <c r="D442" s="90"/>
      <c r="E442" s="90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>
      <c r="A443" s="90"/>
      <c r="B443" s="90"/>
      <c r="C443" s="90"/>
      <c r="D443" s="90"/>
      <c r="E443" s="90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>
      <c r="A444" s="90"/>
      <c r="B444" s="90"/>
      <c r="C444" s="90"/>
      <c r="D444" s="90"/>
      <c r="E444" s="90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>
      <c r="A445" s="90"/>
      <c r="B445" s="90"/>
      <c r="C445" s="90"/>
      <c r="D445" s="90"/>
      <c r="E445" s="90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>
      <c r="A446" s="90"/>
      <c r="B446" s="90"/>
      <c r="C446" s="90"/>
      <c r="D446" s="90"/>
      <c r="E446" s="90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>
      <c r="A447" s="90"/>
      <c r="B447" s="90"/>
      <c r="C447" s="90"/>
      <c r="D447" s="90"/>
      <c r="E447" s="90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>
      <c r="A448" s="90"/>
      <c r="B448" s="90"/>
      <c r="C448" s="90"/>
      <c r="D448" s="90"/>
      <c r="E448" s="90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>
      <c r="A449" s="90"/>
      <c r="B449" s="90"/>
      <c r="C449" s="90"/>
      <c r="D449" s="90"/>
      <c r="E449" s="90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>
      <c r="A450" s="90"/>
      <c r="B450" s="90"/>
      <c r="C450" s="90"/>
      <c r="D450" s="90"/>
      <c r="E450" s="90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>
      <c r="A451" s="90"/>
      <c r="B451" s="90"/>
      <c r="C451" s="90"/>
      <c r="D451" s="90"/>
      <c r="E451" s="90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>
      <c r="A452" s="90"/>
      <c r="B452" s="90"/>
      <c r="C452" s="90"/>
      <c r="D452" s="90"/>
      <c r="E452" s="90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>
      <c r="A453" s="90"/>
      <c r="B453" s="90"/>
      <c r="C453" s="90"/>
      <c r="D453" s="90"/>
      <c r="E453" s="90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>
      <c r="A454" s="90"/>
      <c r="B454" s="90"/>
      <c r="C454" s="90"/>
      <c r="D454" s="90"/>
      <c r="E454" s="90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>
      <c r="A455" s="90"/>
      <c r="B455" s="90"/>
      <c r="C455" s="90"/>
      <c r="D455" s="90"/>
      <c r="E455" s="90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>
      <c r="A456" s="90"/>
      <c r="B456" s="90"/>
      <c r="C456" s="90"/>
      <c r="D456" s="90"/>
      <c r="E456" s="90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>
      <c r="A457" s="90"/>
      <c r="B457" s="90"/>
      <c r="C457" s="90"/>
      <c r="D457" s="90"/>
      <c r="E457" s="90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>
      <c r="A458" s="90"/>
      <c r="B458" s="90"/>
      <c r="C458" s="90"/>
      <c r="D458" s="90"/>
      <c r="E458" s="90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>
      <c r="A459" s="90"/>
      <c r="B459" s="90"/>
      <c r="C459" s="90"/>
      <c r="D459" s="90"/>
      <c r="E459" s="90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>
      <c r="A460" s="90"/>
      <c r="B460" s="90"/>
      <c r="C460" s="90"/>
      <c r="D460" s="90"/>
      <c r="E460" s="90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>
      <c r="A461" s="90"/>
      <c r="B461" s="90"/>
      <c r="C461" s="90"/>
      <c r="D461" s="90"/>
      <c r="E461" s="90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>
      <c r="A462" s="90"/>
      <c r="B462" s="90"/>
      <c r="C462" s="90"/>
      <c r="D462" s="90"/>
      <c r="E462" s="90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>
      <c r="A463" s="90"/>
      <c r="B463" s="90"/>
      <c r="C463" s="90"/>
      <c r="D463" s="90"/>
      <c r="E463" s="90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>
      <c r="A464" s="90"/>
      <c r="B464" s="90"/>
      <c r="C464" s="90"/>
      <c r="D464" s="90"/>
      <c r="E464" s="90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>
      <c r="A465" s="90"/>
      <c r="B465" s="90"/>
      <c r="C465" s="90"/>
      <c r="D465" s="90"/>
      <c r="E465" s="90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>
      <c r="A466" s="90"/>
      <c r="B466" s="90"/>
      <c r="C466" s="90"/>
      <c r="D466" s="90"/>
      <c r="E466" s="90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>
      <c r="A467" s="90"/>
      <c r="B467" s="90"/>
      <c r="C467" s="90"/>
      <c r="D467" s="90"/>
      <c r="E467" s="90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>
      <c r="A468" s="90"/>
      <c r="B468" s="90"/>
      <c r="C468" s="90"/>
      <c r="D468" s="90"/>
      <c r="E468" s="90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>
      <c r="A469" s="90"/>
      <c r="B469" s="90"/>
      <c r="C469" s="90"/>
      <c r="D469" s="90"/>
      <c r="E469" s="90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>
      <c r="A470" s="90"/>
      <c r="B470" s="90"/>
      <c r="C470" s="90"/>
      <c r="D470" s="90"/>
      <c r="E470" s="90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>
      <c r="A471" s="90"/>
      <c r="B471" s="90"/>
      <c r="C471" s="90"/>
      <c r="D471" s="90"/>
      <c r="E471" s="90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>
      <c r="A472" s="90"/>
      <c r="B472" s="90"/>
      <c r="C472" s="90"/>
      <c r="D472" s="90"/>
      <c r="E472" s="90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>
      <c r="A473" s="90"/>
      <c r="B473" s="90"/>
      <c r="C473" s="90"/>
      <c r="D473" s="90"/>
      <c r="E473" s="90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>
      <c r="A474" s="90"/>
      <c r="B474" s="90"/>
      <c r="C474" s="90"/>
      <c r="D474" s="90"/>
      <c r="E474" s="90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>
      <c r="A475" s="90"/>
      <c r="B475" s="90"/>
      <c r="C475" s="90"/>
      <c r="D475" s="90"/>
      <c r="E475" s="90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>
      <c r="A476" s="90"/>
      <c r="B476" s="90"/>
      <c r="C476" s="90"/>
      <c r="D476" s="90"/>
      <c r="E476" s="90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>
      <c r="A477" s="90"/>
      <c r="B477" s="90"/>
      <c r="C477" s="90"/>
      <c r="D477" s="90"/>
      <c r="E477" s="90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>
      <c r="A478" s="90"/>
      <c r="B478" s="90"/>
      <c r="C478" s="90"/>
      <c r="D478" s="90"/>
      <c r="E478" s="90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>
      <c r="A479" s="90"/>
      <c r="B479" s="90"/>
      <c r="C479" s="90"/>
      <c r="D479" s="90"/>
      <c r="E479" s="90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>
      <c r="A480" s="90"/>
      <c r="B480" s="90"/>
      <c r="C480" s="90"/>
      <c r="D480" s="90"/>
      <c r="E480" s="90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>
      <c r="A481" s="90"/>
      <c r="B481" s="90"/>
      <c r="C481" s="90"/>
      <c r="D481" s="90"/>
      <c r="E481" s="90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>
      <c r="A482" s="90"/>
      <c r="B482" s="90"/>
      <c r="C482" s="90"/>
      <c r="D482" s="90"/>
      <c r="E482" s="90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>
      <c r="A483" s="90"/>
      <c r="B483" s="90"/>
      <c r="C483" s="90"/>
      <c r="D483" s="90"/>
      <c r="E483" s="90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>
      <c r="A484" s="90"/>
      <c r="B484" s="90"/>
      <c r="C484" s="90"/>
      <c r="D484" s="90"/>
      <c r="E484" s="90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>
      <c r="A485" s="90"/>
      <c r="B485" s="90"/>
      <c r="C485" s="90"/>
      <c r="D485" s="90"/>
      <c r="E485" s="90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>
      <c r="A486" s="90"/>
      <c r="B486" s="90"/>
      <c r="C486" s="90"/>
      <c r="D486" s="90"/>
      <c r="E486" s="90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>
      <c r="A487" s="90"/>
      <c r="B487" s="90"/>
      <c r="C487" s="90"/>
      <c r="D487" s="90"/>
      <c r="E487" s="90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>
      <c r="A488" s="90"/>
      <c r="B488" s="90"/>
      <c r="C488" s="90"/>
      <c r="D488" s="90"/>
      <c r="E488" s="90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>
      <c r="A489" s="90"/>
      <c r="B489" s="90"/>
      <c r="C489" s="90"/>
      <c r="D489" s="90"/>
      <c r="E489" s="90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>
      <c r="A490" s="90"/>
      <c r="B490" s="90"/>
      <c r="C490" s="90"/>
      <c r="D490" s="90"/>
      <c r="E490" s="90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>
      <c r="A491" s="90"/>
      <c r="B491" s="90"/>
      <c r="C491" s="90"/>
      <c r="D491" s="90"/>
      <c r="E491" s="90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>
      <c r="A492" s="90"/>
      <c r="B492" s="90"/>
      <c r="C492" s="90"/>
      <c r="D492" s="90"/>
      <c r="E492" s="90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>
      <c r="A493" s="90"/>
      <c r="B493" s="90"/>
      <c r="C493" s="90"/>
      <c r="D493" s="90"/>
      <c r="E493" s="90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>
      <c r="A494" s="90"/>
      <c r="B494" s="90"/>
      <c r="C494" s="90"/>
      <c r="D494" s="90"/>
      <c r="E494" s="90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>
      <c r="A495" s="90"/>
      <c r="B495" s="90"/>
      <c r="C495" s="90"/>
      <c r="D495" s="90"/>
      <c r="E495" s="90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>
      <c r="A496" s="90"/>
      <c r="B496" s="90"/>
      <c r="C496" s="90"/>
      <c r="D496" s="90"/>
      <c r="E496" s="90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>
      <c r="A497" s="90"/>
      <c r="B497" s="90"/>
      <c r="C497" s="90"/>
      <c r="D497" s="90"/>
      <c r="E497" s="90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>
      <c r="A498" s="90"/>
      <c r="B498" s="90"/>
      <c r="C498" s="90"/>
      <c r="D498" s="90"/>
      <c r="E498" s="90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>
      <c r="A499" s="90"/>
      <c r="B499" s="90"/>
      <c r="C499" s="90"/>
      <c r="D499" s="90"/>
      <c r="E499" s="90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>
      <c r="A500" s="90"/>
      <c r="B500" s="90"/>
      <c r="C500" s="90"/>
      <c r="D500" s="90"/>
      <c r="E500" s="90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>
      <c r="A501" s="90"/>
      <c r="B501" s="90"/>
      <c r="C501" s="90"/>
      <c r="D501" s="90"/>
      <c r="E501" s="90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>
      <c r="A502" s="90"/>
      <c r="B502" s="90"/>
      <c r="C502" s="90"/>
      <c r="D502" s="90"/>
      <c r="E502" s="90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>
      <c r="A503" s="90"/>
      <c r="B503" s="90"/>
      <c r="C503" s="90"/>
      <c r="D503" s="90"/>
      <c r="E503" s="90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>
      <c r="A504" s="90"/>
      <c r="B504" s="90"/>
      <c r="C504" s="90"/>
      <c r="D504" s="90"/>
      <c r="E504" s="90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>
      <c r="A505" s="90"/>
      <c r="B505" s="90"/>
      <c r="C505" s="90"/>
      <c r="D505" s="90"/>
      <c r="E505" s="90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>
      <c r="A506" s="90"/>
      <c r="B506" s="90"/>
      <c r="C506" s="90"/>
      <c r="D506" s="90"/>
      <c r="E506" s="90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>
      <c r="A507" s="90"/>
      <c r="B507" s="90"/>
      <c r="C507" s="90"/>
      <c r="D507" s="90"/>
      <c r="E507" s="90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>
      <c r="A508" s="90"/>
      <c r="B508" s="90"/>
      <c r="C508" s="90"/>
      <c r="D508" s="90"/>
      <c r="E508" s="90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>
      <c r="A509" s="90"/>
      <c r="B509" s="90"/>
      <c r="C509" s="90"/>
      <c r="D509" s="90"/>
      <c r="E509" s="90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>
      <c r="A510" s="90"/>
      <c r="B510" s="90"/>
      <c r="C510" s="90"/>
      <c r="D510" s="90"/>
      <c r="E510" s="90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>
      <c r="A511" s="90"/>
      <c r="B511" s="90"/>
      <c r="C511" s="90"/>
      <c r="D511" s="90"/>
      <c r="E511" s="90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>
      <c r="A512" s="90"/>
      <c r="B512" s="90"/>
      <c r="C512" s="90"/>
      <c r="D512" s="90"/>
      <c r="E512" s="90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>
      <c r="A513" s="90"/>
      <c r="B513" s="90"/>
      <c r="C513" s="90"/>
      <c r="D513" s="90"/>
      <c r="E513" s="90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>
      <c r="A514" s="90"/>
      <c r="B514" s="90"/>
      <c r="C514" s="90"/>
      <c r="D514" s="90"/>
      <c r="E514" s="90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>
      <c r="A515" s="90"/>
      <c r="B515" s="90"/>
      <c r="C515" s="90"/>
      <c r="D515" s="90"/>
      <c r="E515" s="90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>
      <c r="A516" s="90"/>
      <c r="B516" s="90"/>
      <c r="C516" s="90"/>
      <c r="D516" s="90"/>
      <c r="E516" s="90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>
      <c r="A517" s="90"/>
      <c r="B517" s="90"/>
      <c r="C517" s="90"/>
      <c r="D517" s="90"/>
      <c r="E517" s="90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>
      <c r="A518" s="90"/>
      <c r="B518" s="90"/>
      <c r="C518" s="90"/>
      <c r="D518" s="90"/>
      <c r="E518" s="90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>
      <c r="A519" s="90"/>
      <c r="B519" s="90"/>
      <c r="C519" s="90"/>
      <c r="D519" s="90"/>
      <c r="E519" s="90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>
      <c r="A520" s="90"/>
      <c r="B520" s="90"/>
      <c r="C520" s="90"/>
      <c r="D520" s="90"/>
      <c r="E520" s="90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>
      <c r="A521" s="90"/>
      <c r="B521" s="90"/>
      <c r="C521" s="90"/>
      <c r="D521" s="90"/>
      <c r="E521" s="90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>
      <c r="A522" s="90"/>
      <c r="B522" s="90"/>
      <c r="C522" s="90"/>
      <c r="D522" s="90"/>
      <c r="E522" s="90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>
      <c r="A523" s="90"/>
      <c r="B523" s="90"/>
      <c r="C523" s="90"/>
      <c r="D523" s="90"/>
      <c r="E523" s="90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>
      <c r="A524" s="90"/>
      <c r="B524" s="90"/>
      <c r="C524" s="90"/>
      <c r="D524" s="90"/>
      <c r="E524" s="90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>
      <c r="A525" s="90"/>
      <c r="B525" s="90"/>
      <c r="C525" s="90"/>
      <c r="D525" s="90"/>
      <c r="E525" s="90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>
      <c r="A526" s="90"/>
      <c r="B526" s="90"/>
      <c r="C526" s="90"/>
      <c r="D526" s="90"/>
      <c r="E526" s="90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>
      <c r="A527" s="90"/>
      <c r="B527" s="90"/>
      <c r="C527" s="90"/>
      <c r="D527" s="90"/>
      <c r="E527" s="90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>
      <c r="A528" s="90"/>
      <c r="B528" s="90"/>
      <c r="C528" s="90"/>
      <c r="D528" s="90"/>
      <c r="E528" s="90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>
      <c r="A529" s="90"/>
      <c r="B529" s="90"/>
      <c r="C529" s="90"/>
      <c r="D529" s="90"/>
      <c r="E529" s="90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>
      <c r="A530" s="90"/>
      <c r="B530" s="90"/>
      <c r="C530" s="90"/>
      <c r="D530" s="90"/>
      <c r="E530" s="90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>
      <c r="A531" s="90"/>
      <c r="B531" s="90"/>
      <c r="C531" s="90"/>
      <c r="D531" s="90"/>
      <c r="E531" s="90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>
      <c r="A532" s="90"/>
      <c r="B532" s="90"/>
      <c r="C532" s="90"/>
      <c r="D532" s="90"/>
      <c r="E532" s="90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>
      <c r="A533" s="90"/>
      <c r="B533" s="90"/>
      <c r="C533" s="90"/>
      <c r="D533" s="90"/>
      <c r="E533" s="90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>
      <c r="A534" s="90"/>
      <c r="B534" s="90"/>
      <c r="C534" s="90"/>
      <c r="D534" s="90"/>
      <c r="E534" s="90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>
      <c r="A535" s="90"/>
      <c r="B535" s="90"/>
      <c r="C535" s="90"/>
      <c r="D535" s="90"/>
      <c r="E535" s="90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>
      <c r="A536" s="90"/>
      <c r="B536" s="90"/>
      <c r="C536" s="90"/>
      <c r="D536" s="90"/>
      <c r="E536" s="90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>
      <c r="A537" s="90"/>
      <c r="B537" s="90"/>
      <c r="C537" s="90"/>
      <c r="D537" s="90"/>
      <c r="E537" s="90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>
      <c r="A538" s="90"/>
      <c r="B538" s="90"/>
      <c r="C538" s="90"/>
      <c r="D538" s="90"/>
      <c r="E538" s="90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>
      <c r="A539" s="90"/>
      <c r="B539" s="90"/>
      <c r="C539" s="90"/>
      <c r="D539" s="90"/>
      <c r="E539" s="90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>
      <c r="A540" s="90"/>
      <c r="B540" s="90"/>
      <c r="C540" s="90"/>
      <c r="D540" s="90"/>
      <c r="E540" s="90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>
      <c r="A541" s="90"/>
      <c r="B541" s="90"/>
      <c r="C541" s="90"/>
      <c r="D541" s="90"/>
      <c r="E541" s="90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>
      <c r="A542" s="90"/>
      <c r="B542" s="90"/>
      <c r="C542" s="90"/>
      <c r="D542" s="90"/>
      <c r="E542" s="90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>
      <c r="A543" s="90"/>
      <c r="B543" s="90"/>
      <c r="C543" s="90"/>
      <c r="D543" s="90"/>
      <c r="E543" s="90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>
      <c r="A544" s="90"/>
      <c r="B544" s="90"/>
      <c r="C544" s="90"/>
      <c r="D544" s="90"/>
      <c r="E544" s="90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>
      <c r="A545" s="90"/>
      <c r="B545" s="90"/>
      <c r="C545" s="90"/>
      <c r="D545" s="90"/>
      <c r="E545" s="90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>
      <c r="A546" s="90"/>
      <c r="B546" s="90"/>
      <c r="C546" s="90"/>
      <c r="D546" s="90"/>
      <c r="E546" s="90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>
      <c r="A547" s="90"/>
      <c r="B547" s="90"/>
      <c r="C547" s="90"/>
      <c r="D547" s="90"/>
      <c r="E547" s="90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>
      <c r="A548" s="90"/>
      <c r="B548" s="90"/>
      <c r="C548" s="90"/>
      <c r="D548" s="90"/>
      <c r="E548" s="90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>
      <c r="A549" s="90"/>
      <c r="B549" s="90"/>
      <c r="C549" s="90"/>
      <c r="D549" s="90"/>
      <c r="E549" s="90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>
      <c r="A550" s="90"/>
      <c r="B550" s="90"/>
      <c r="C550" s="90"/>
      <c r="D550" s="90"/>
      <c r="E550" s="90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>
      <c r="A551" s="90"/>
      <c r="B551" s="90"/>
      <c r="C551" s="90"/>
      <c r="D551" s="90"/>
      <c r="E551" s="90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>
      <c r="A552" s="90"/>
      <c r="B552" s="90"/>
      <c r="C552" s="90"/>
      <c r="D552" s="90"/>
      <c r="E552" s="90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>
      <c r="A553" s="90"/>
      <c r="B553" s="90"/>
      <c r="C553" s="90"/>
      <c r="D553" s="90"/>
      <c r="E553" s="90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>
      <c r="A554" s="90"/>
      <c r="B554" s="90"/>
      <c r="C554" s="90"/>
      <c r="D554" s="90"/>
      <c r="E554" s="90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>
      <c r="A555" s="90"/>
      <c r="B555" s="90"/>
      <c r="C555" s="90"/>
      <c r="D555" s="90"/>
      <c r="E555" s="90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>
      <c r="A556" s="90"/>
      <c r="B556" s="90"/>
      <c r="C556" s="90"/>
      <c r="D556" s="90"/>
      <c r="E556" s="90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>
      <c r="A557" s="90"/>
      <c r="B557" s="90"/>
      <c r="C557" s="90"/>
      <c r="D557" s="90"/>
      <c r="E557" s="90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>
      <c r="A558" s="90"/>
      <c r="B558" s="90"/>
      <c r="C558" s="90"/>
      <c r="D558" s="90"/>
      <c r="E558" s="90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>
      <c r="A559" s="90"/>
      <c r="B559" s="90"/>
      <c r="C559" s="90"/>
      <c r="D559" s="90"/>
      <c r="E559" s="90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>
      <c r="A560" s="90"/>
      <c r="B560" s="90"/>
      <c r="C560" s="90"/>
      <c r="D560" s="90"/>
      <c r="E560" s="90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>
      <c r="A561" s="90"/>
      <c r="B561" s="90"/>
      <c r="C561" s="90"/>
      <c r="D561" s="90"/>
      <c r="E561" s="90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>
      <c r="A562" s="90"/>
      <c r="B562" s="90"/>
      <c r="C562" s="90"/>
      <c r="D562" s="90"/>
      <c r="E562" s="90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>
      <c r="A563" s="90"/>
      <c r="B563" s="90"/>
      <c r="C563" s="90"/>
      <c r="D563" s="90"/>
      <c r="E563" s="90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>
      <c r="A564" s="90"/>
      <c r="B564" s="90"/>
      <c r="C564" s="90"/>
      <c r="D564" s="90"/>
      <c r="E564" s="90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>
      <c r="A565" s="90"/>
      <c r="B565" s="90"/>
      <c r="C565" s="90"/>
      <c r="D565" s="90"/>
      <c r="E565" s="90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>
      <c r="A566" s="90"/>
      <c r="B566" s="90"/>
      <c r="C566" s="90"/>
      <c r="D566" s="90"/>
      <c r="E566" s="90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>
      <c r="A567" s="90"/>
      <c r="B567" s="90"/>
      <c r="C567" s="90"/>
      <c r="D567" s="90"/>
      <c r="E567" s="90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>
      <c r="A568" s="90"/>
      <c r="B568" s="90"/>
      <c r="C568" s="90"/>
      <c r="D568" s="90"/>
      <c r="E568" s="90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>
      <c r="A569" s="90"/>
      <c r="B569" s="90"/>
      <c r="C569" s="90"/>
      <c r="D569" s="90"/>
      <c r="E569" s="90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>
      <c r="A570" s="90"/>
      <c r="B570" s="90"/>
      <c r="C570" s="90"/>
      <c r="D570" s="90"/>
      <c r="E570" s="90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>
      <c r="A571" s="90"/>
      <c r="B571" s="90"/>
      <c r="C571" s="90"/>
      <c r="D571" s="90"/>
      <c r="E571" s="90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>
      <c r="A572" s="90"/>
      <c r="B572" s="90"/>
      <c r="C572" s="90"/>
      <c r="D572" s="90"/>
      <c r="E572" s="90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>
      <c r="A573" s="90"/>
      <c r="B573" s="90"/>
      <c r="C573" s="90"/>
      <c r="D573" s="90"/>
      <c r="E573" s="90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>
      <c r="A574" s="90"/>
      <c r="B574" s="90"/>
      <c r="C574" s="90"/>
      <c r="D574" s="90"/>
      <c r="E574" s="90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>
      <c r="A575" s="90"/>
      <c r="B575" s="90"/>
      <c r="C575" s="90"/>
      <c r="D575" s="90"/>
      <c r="E575" s="90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>
      <c r="A576" s="90"/>
      <c r="B576" s="90"/>
      <c r="C576" s="90"/>
      <c r="D576" s="90"/>
      <c r="E576" s="90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>
      <c r="A577" s="90"/>
      <c r="B577" s="90"/>
      <c r="C577" s="90"/>
      <c r="D577" s="90"/>
      <c r="E577" s="90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>
      <c r="A578" s="90"/>
      <c r="B578" s="90"/>
      <c r="C578" s="90"/>
      <c r="D578" s="90"/>
      <c r="E578" s="90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>
      <c r="A579" s="90"/>
      <c r="B579" s="90"/>
      <c r="C579" s="90"/>
      <c r="D579" s="90"/>
      <c r="E579" s="90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>
      <c r="A580" s="90"/>
      <c r="B580" s="90"/>
      <c r="C580" s="90"/>
      <c r="D580" s="90"/>
      <c r="E580" s="90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>
      <c r="A581" s="90"/>
      <c r="B581" s="90"/>
      <c r="C581" s="90"/>
      <c r="D581" s="90"/>
      <c r="E581" s="90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>
      <c r="A582" s="90"/>
      <c r="B582" s="90"/>
      <c r="C582" s="90"/>
      <c r="D582" s="90"/>
      <c r="E582" s="90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>
      <c r="A583" s="90"/>
      <c r="B583" s="90"/>
      <c r="C583" s="90"/>
      <c r="D583" s="90"/>
      <c r="E583" s="90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>
      <c r="A584" s="90"/>
      <c r="B584" s="90"/>
      <c r="C584" s="90"/>
      <c r="D584" s="90"/>
      <c r="E584" s="90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>
      <c r="A585" s="90"/>
      <c r="B585" s="90"/>
      <c r="C585" s="90"/>
      <c r="D585" s="90"/>
      <c r="E585" s="90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>
      <c r="A586" s="90"/>
      <c r="B586" s="90"/>
      <c r="C586" s="90"/>
      <c r="D586" s="90"/>
      <c r="E586" s="90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>
      <c r="A587" s="90"/>
      <c r="B587" s="90"/>
      <c r="C587" s="90"/>
      <c r="D587" s="90"/>
      <c r="E587" s="90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>
      <c r="A588" s="90"/>
      <c r="B588" s="90"/>
      <c r="C588" s="90"/>
      <c r="D588" s="90"/>
      <c r="E588" s="90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>
      <c r="A589" s="90"/>
      <c r="B589" s="90"/>
      <c r="C589" s="90"/>
      <c r="D589" s="90"/>
      <c r="E589" s="90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>
      <c r="A590" s="90"/>
      <c r="B590" s="90"/>
      <c r="C590" s="90"/>
      <c r="D590" s="90"/>
      <c r="E590" s="90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>
      <c r="A591" s="90"/>
      <c r="B591" s="90"/>
      <c r="C591" s="90"/>
      <c r="D591" s="90"/>
      <c r="E591" s="90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>
      <c r="A592" s="90"/>
      <c r="B592" s="90"/>
      <c r="C592" s="90"/>
      <c r="D592" s="90"/>
      <c r="E592" s="90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>
      <c r="A593" s="90"/>
      <c r="B593" s="90"/>
      <c r="C593" s="90"/>
      <c r="D593" s="90"/>
      <c r="E593" s="90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>
      <c r="A594" s="90"/>
      <c r="B594" s="90"/>
      <c r="C594" s="90"/>
      <c r="D594" s="90"/>
      <c r="E594" s="90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>
      <c r="A595" s="90"/>
      <c r="B595" s="90"/>
      <c r="C595" s="90"/>
      <c r="D595" s="90"/>
      <c r="E595" s="90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>
      <c r="A596" s="90"/>
      <c r="B596" s="90"/>
      <c r="C596" s="90"/>
      <c r="D596" s="90"/>
      <c r="E596" s="90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>
      <c r="A597" s="90"/>
      <c r="B597" s="90"/>
      <c r="C597" s="90"/>
      <c r="D597" s="90"/>
      <c r="E597" s="90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>
      <c r="A598" s="90"/>
      <c r="B598" s="90"/>
      <c r="C598" s="90"/>
      <c r="D598" s="90"/>
      <c r="E598" s="90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>
      <c r="A599" s="90"/>
      <c r="B599" s="90"/>
      <c r="C599" s="90"/>
      <c r="D599" s="90"/>
      <c r="E599" s="90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>
      <c r="A600" s="90"/>
      <c r="B600" s="90"/>
      <c r="C600" s="90"/>
      <c r="D600" s="90"/>
      <c r="E600" s="90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>
      <c r="A601" s="90"/>
      <c r="B601" s="90"/>
      <c r="C601" s="90"/>
      <c r="D601" s="90"/>
      <c r="E601" s="90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>
      <c r="A602" s="90"/>
      <c r="B602" s="90"/>
      <c r="C602" s="90"/>
      <c r="D602" s="90"/>
      <c r="E602" s="90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>
      <c r="A603" s="90"/>
      <c r="B603" s="90"/>
      <c r="C603" s="90"/>
      <c r="D603" s="90"/>
      <c r="E603" s="90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>
      <c r="A604" s="90"/>
      <c r="B604" s="90"/>
      <c r="C604" s="90"/>
      <c r="D604" s="90"/>
      <c r="E604" s="90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>
      <c r="A605" s="90"/>
      <c r="B605" s="90"/>
      <c r="C605" s="90"/>
      <c r="D605" s="90"/>
      <c r="E605" s="90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>
      <c r="A606" s="90"/>
      <c r="B606" s="90"/>
      <c r="C606" s="90"/>
      <c r="D606" s="90"/>
      <c r="E606" s="90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>
      <c r="A607" s="90"/>
      <c r="B607" s="90"/>
      <c r="C607" s="90"/>
      <c r="D607" s="90"/>
      <c r="E607" s="90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>
      <c r="A608" s="90"/>
      <c r="B608" s="90"/>
      <c r="C608" s="90"/>
      <c r="D608" s="90"/>
      <c r="E608" s="90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>
      <c r="A609" s="90"/>
      <c r="B609" s="90"/>
      <c r="C609" s="90"/>
      <c r="D609" s="90"/>
      <c r="E609" s="90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>
      <c r="A610" s="90"/>
      <c r="B610" s="90"/>
      <c r="C610" s="90"/>
      <c r="D610" s="90"/>
      <c r="E610" s="90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>
      <c r="A611" s="90"/>
      <c r="B611" s="90"/>
      <c r="C611" s="90"/>
      <c r="D611" s="90"/>
      <c r="E611" s="90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>
      <c r="A612" s="90"/>
      <c r="B612" s="90"/>
      <c r="C612" s="90"/>
      <c r="D612" s="90"/>
      <c r="E612" s="90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>
      <c r="A613" s="90"/>
      <c r="B613" s="90"/>
      <c r="C613" s="90"/>
      <c r="D613" s="90"/>
      <c r="E613" s="90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>
      <c r="A614" s="90"/>
      <c r="B614" s="90"/>
      <c r="C614" s="90"/>
      <c r="D614" s="90"/>
      <c r="E614" s="90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>
      <c r="A615" s="90"/>
      <c r="B615" s="90"/>
      <c r="C615" s="90"/>
      <c r="D615" s="90"/>
      <c r="E615" s="90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>
      <c r="A616" s="90"/>
      <c r="B616" s="90"/>
      <c r="C616" s="90"/>
      <c r="D616" s="90"/>
      <c r="E616" s="90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>
      <c r="A617" s="90"/>
      <c r="B617" s="90"/>
      <c r="C617" s="90"/>
      <c r="D617" s="90"/>
      <c r="E617" s="90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>
      <c r="A618" s="90"/>
      <c r="B618" s="90"/>
      <c r="C618" s="90"/>
      <c r="D618" s="90"/>
      <c r="E618" s="90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>
      <c r="A619" s="90"/>
      <c r="B619" s="90"/>
      <c r="C619" s="90"/>
      <c r="D619" s="90"/>
      <c r="E619" s="90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>
      <c r="A620" s="90"/>
      <c r="B620" s="90"/>
      <c r="C620" s="90"/>
      <c r="D620" s="90"/>
      <c r="E620" s="90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>
      <c r="A621" s="90"/>
      <c r="B621" s="90"/>
      <c r="C621" s="90"/>
      <c r="D621" s="90"/>
      <c r="E621" s="90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>
      <c r="A622" s="90"/>
      <c r="B622" s="90"/>
      <c r="C622" s="90"/>
      <c r="D622" s="90"/>
      <c r="E622" s="90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>
      <c r="A623" s="90"/>
      <c r="B623" s="90"/>
      <c r="C623" s="90"/>
      <c r="D623" s="90"/>
      <c r="E623" s="90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>
      <c r="A624" s="90"/>
      <c r="B624" s="90"/>
      <c r="C624" s="90"/>
      <c r="D624" s="90"/>
      <c r="E624" s="90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>
      <c r="A625" s="90"/>
      <c r="B625" s="90"/>
      <c r="C625" s="90"/>
      <c r="D625" s="90"/>
      <c r="E625" s="90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>
      <c r="A626" s="90"/>
      <c r="B626" s="90"/>
      <c r="C626" s="90"/>
      <c r="D626" s="90"/>
      <c r="E626" s="90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>
      <c r="A627" s="90"/>
      <c r="B627" s="90"/>
      <c r="C627" s="90"/>
      <c r="D627" s="90"/>
      <c r="E627" s="90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>
      <c r="A628" s="90"/>
      <c r="B628" s="90"/>
      <c r="C628" s="90"/>
      <c r="D628" s="90"/>
      <c r="E628" s="90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>
      <c r="A629" s="90"/>
      <c r="B629" s="90"/>
      <c r="C629" s="90"/>
      <c r="D629" s="90"/>
      <c r="E629" s="90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>
      <c r="A630" s="90"/>
      <c r="B630" s="90"/>
      <c r="C630" s="90"/>
      <c r="D630" s="90"/>
      <c r="E630" s="90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>
      <c r="A631" s="90"/>
      <c r="B631" s="90"/>
      <c r="C631" s="90"/>
      <c r="D631" s="90"/>
      <c r="E631" s="90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>
      <c r="A632" s="90"/>
      <c r="B632" s="90"/>
      <c r="C632" s="90"/>
      <c r="D632" s="90"/>
      <c r="E632" s="90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>
      <c r="A633" s="90"/>
      <c r="B633" s="90"/>
      <c r="C633" s="90"/>
      <c r="D633" s="90"/>
      <c r="E633" s="90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>
      <c r="A634" s="90"/>
      <c r="B634" s="90"/>
      <c r="C634" s="90"/>
      <c r="D634" s="90"/>
      <c r="E634" s="90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>
      <c r="A635" s="90"/>
      <c r="B635" s="90"/>
      <c r="C635" s="90"/>
      <c r="D635" s="90"/>
      <c r="E635" s="90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>
      <c r="A636" s="90"/>
      <c r="B636" s="90"/>
      <c r="C636" s="90"/>
      <c r="D636" s="90"/>
      <c r="E636" s="90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>
      <c r="A637" s="90"/>
      <c r="B637" s="90"/>
      <c r="C637" s="90"/>
      <c r="D637" s="90"/>
      <c r="E637" s="90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>
      <c r="A638" s="90"/>
      <c r="B638" s="90"/>
      <c r="C638" s="90"/>
      <c r="D638" s="90"/>
      <c r="E638" s="90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>
      <c r="A639" s="90"/>
      <c r="B639" s="90"/>
      <c r="C639" s="90"/>
      <c r="D639" s="90"/>
      <c r="E639" s="90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>
      <c r="A640" s="90"/>
      <c r="B640" s="90"/>
      <c r="C640" s="90"/>
      <c r="D640" s="90"/>
      <c r="E640" s="90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>
      <c r="A641" s="90"/>
      <c r="B641" s="90"/>
      <c r="C641" s="90"/>
      <c r="D641" s="90"/>
      <c r="E641" s="90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>
      <c r="A642" s="90"/>
      <c r="B642" s="90"/>
      <c r="C642" s="90"/>
      <c r="D642" s="90"/>
      <c r="E642" s="90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>
      <c r="A643" s="90"/>
      <c r="B643" s="90"/>
      <c r="C643" s="90"/>
      <c r="D643" s="90"/>
      <c r="E643" s="90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>
      <c r="A644" s="90"/>
      <c r="B644" s="90"/>
      <c r="C644" s="90"/>
      <c r="D644" s="90"/>
      <c r="E644" s="90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>
      <c r="A645" s="90"/>
      <c r="B645" s="90"/>
      <c r="C645" s="90"/>
      <c r="D645" s="90"/>
      <c r="E645" s="90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>
      <c r="A646" s="90"/>
      <c r="B646" s="90"/>
      <c r="C646" s="90"/>
      <c r="D646" s="90"/>
      <c r="E646" s="90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>
      <c r="A647" s="90"/>
      <c r="B647" s="90"/>
      <c r="C647" s="90"/>
      <c r="D647" s="90"/>
      <c r="E647" s="90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>
      <c r="A648" s="90"/>
      <c r="B648" s="90"/>
      <c r="C648" s="90"/>
      <c r="D648" s="90"/>
      <c r="E648" s="90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>
      <c r="A649" s="90"/>
      <c r="B649" s="90"/>
      <c r="C649" s="90"/>
      <c r="D649" s="90"/>
      <c r="E649" s="90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>
      <c r="A650" s="90"/>
      <c r="B650" s="90"/>
      <c r="C650" s="90"/>
      <c r="D650" s="90"/>
      <c r="E650" s="90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>
      <c r="A651" s="90"/>
      <c r="B651" s="90"/>
      <c r="C651" s="90"/>
      <c r="D651" s="90"/>
      <c r="E651" s="90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>
      <c r="A652" s="90"/>
      <c r="B652" s="90"/>
      <c r="C652" s="90"/>
      <c r="D652" s="90"/>
      <c r="E652" s="90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>
      <c r="A653" s="90"/>
      <c r="B653" s="90"/>
      <c r="C653" s="90"/>
      <c r="D653" s="90"/>
      <c r="E653" s="90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>
      <c r="A654" s="90"/>
      <c r="B654" s="90"/>
      <c r="C654" s="90"/>
      <c r="D654" s="90"/>
      <c r="E654" s="90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>
      <c r="A655" s="90"/>
      <c r="B655" s="90"/>
      <c r="C655" s="90"/>
      <c r="D655" s="90"/>
      <c r="E655" s="90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>
      <c r="A656" s="90"/>
      <c r="B656" s="90"/>
      <c r="C656" s="90"/>
      <c r="D656" s="90"/>
      <c r="E656" s="90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>
      <c r="A657" s="90"/>
      <c r="B657" s="90"/>
      <c r="C657" s="90"/>
      <c r="D657" s="90"/>
      <c r="E657" s="90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>
      <c r="A658" s="90"/>
      <c r="B658" s="90"/>
      <c r="C658" s="90"/>
      <c r="D658" s="90"/>
      <c r="E658" s="90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>
      <c r="A659" s="90"/>
      <c r="B659" s="90"/>
      <c r="C659" s="90"/>
      <c r="D659" s="90"/>
      <c r="E659" s="90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>
      <c r="A660" s="90"/>
      <c r="B660" s="90"/>
      <c r="C660" s="90"/>
      <c r="D660" s="90"/>
      <c r="E660" s="90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>
      <c r="A661" s="90"/>
      <c r="B661" s="90"/>
      <c r="C661" s="90"/>
      <c r="D661" s="90"/>
      <c r="E661" s="90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>
      <c r="A662" s="90"/>
      <c r="B662" s="90"/>
      <c r="C662" s="90"/>
      <c r="D662" s="90"/>
      <c r="E662" s="90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>
      <c r="A663" s="90"/>
      <c r="B663" s="90"/>
      <c r="C663" s="90"/>
      <c r="D663" s="90"/>
      <c r="E663" s="90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>
      <c r="A664" s="90"/>
      <c r="B664" s="90"/>
      <c r="C664" s="90"/>
      <c r="D664" s="90"/>
      <c r="E664" s="90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>
      <c r="A665" s="90"/>
      <c r="B665" s="90"/>
      <c r="C665" s="90"/>
      <c r="D665" s="90"/>
      <c r="E665" s="90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>
      <c r="A666" s="90"/>
      <c r="B666" s="90"/>
      <c r="C666" s="90"/>
      <c r="D666" s="90"/>
      <c r="E666" s="90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>
      <c r="A667" s="90"/>
      <c r="B667" s="90"/>
      <c r="C667" s="90"/>
      <c r="D667" s="90"/>
      <c r="E667" s="90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>
      <c r="A668" s="90"/>
      <c r="B668" s="90"/>
      <c r="C668" s="90"/>
      <c r="D668" s="90"/>
      <c r="E668" s="90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>
      <c r="A669" s="90"/>
      <c r="B669" s="90"/>
      <c r="C669" s="90"/>
      <c r="D669" s="90"/>
      <c r="E669" s="90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>
      <c r="A670" s="90"/>
      <c r="B670" s="90"/>
      <c r="C670" s="90"/>
      <c r="D670" s="90"/>
      <c r="E670" s="90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>
      <c r="A671" s="90"/>
      <c r="B671" s="90"/>
      <c r="C671" s="90"/>
      <c r="D671" s="90"/>
      <c r="E671" s="90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>
      <c r="A672" s="90"/>
      <c r="B672" s="90"/>
      <c r="C672" s="90"/>
      <c r="D672" s="90"/>
      <c r="E672" s="90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>
      <c r="A673" s="90"/>
      <c r="B673" s="90"/>
      <c r="C673" s="90"/>
      <c r="D673" s="90"/>
      <c r="E673" s="90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>
      <c r="A674" s="90"/>
      <c r="B674" s="90"/>
      <c r="C674" s="90"/>
      <c r="D674" s="90"/>
      <c r="E674" s="90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>
      <c r="A675" s="90"/>
      <c r="B675" s="90"/>
      <c r="C675" s="90"/>
      <c r="D675" s="90"/>
      <c r="E675" s="90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>
      <c r="A676" s="90"/>
      <c r="B676" s="90"/>
      <c r="C676" s="90"/>
      <c r="D676" s="90"/>
      <c r="E676" s="90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>
      <c r="A677" s="90"/>
      <c r="B677" s="90"/>
      <c r="C677" s="90"/>
      <c r="D677" s="90"/>
      <c r="E677" s="90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>
      <c r="A678" s="90"/>
      <c r="B678" s="90"/>
      <c r="C678" s="90"/>
      <c r="D678" s="90"/>
      <c r="E678" s="90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>
      <c r="A679" s="90"/>
      <c r="B679" s="90"/>
      <c r="C679" s="90"/>
      <c r="D679" s="90"/>
      <c r="E679" s="90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>
      <c r="A680" s="90"/>
      <c r="B680" s="90"/>
      <c r="C680" s="90"/>
      <c r="D680" s="90"/>
      <c r="E680" s="90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>
      <c r="A681" s="90"/>
      <c r="B681" s="90"/>
      <c r="C681" s="90"/>
      <c r="D681" s="90"/>
      <c r="E681" s="90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>
      <c r="A682" s="90"/>
      <c r="B682" s="90"/>
      <c r="C682" s="90"/>
      <c r="D682" s="90"/>
      <c r="E682" s="90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>
      <c r="A683" s="90"/>
      <c r="B683" s="90"/>
      <c r="C683" s="90"/>
      <c r="D683" s="90"/>
      <c r="E683" s="90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>
      <c r="A684" s="90"/>
      <c r="B684" s="90"/>
      <c r="C684" s="90"/>
      <c r="D684" s="90"/>
      <c r="E684" s="90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>
      <c r="A685" s="90"/>
      <c r="B685" s="90"/>
      <c r="C685" s="90"/>
      <c r="D685" s="90"/>
      <c r="E685" s="90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>
      <c r="A686" s="90"/>
      <c r="B686" s="90"/>
      <c r="C686" s="90"/>
      <c r="D686" s="90"/>
      <c r="E686" s="90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>
      <c r="A687" s="90"/>
      <c r="B687" s="90"/>
      <c r="C687" s="90"/>
      <c r="D687" s="90"/>
      <c r="E687" s="90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>
      <c r="A688" s="90"/>
      <c r="B688" s="90"/>
      <c r="C688" s="90"/>
      <c r="D688" s="90"/>
      <c r="E688" s="90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>
      <c r="A689" s="90"/>
      <c r="B689" s="90"/>
      <c r="C689" s="90"/>
      <c r="D689" s="90"/>
      <c r="E689" s="90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>
      <c r="A690" s="90"/>
      <c r="B690" s="90"/>
      <c r="C690" s="90"/>
      <c r="D690" s="90"/>
      <c r="E690" s="90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>
      <c r="A691" s="90"/>
      <c r="B691" s="90"/>
      <c r="C691" s="90"/>
      <c r="D691" s="90"/>
      <c r="E691" s="90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>
      <c r="A692" s="90"/>
      <c r="B692" s="90"/>
      <c r="C692" s="90"/>
      <c r="D692" s="90"/>
      <c r="E692" s="90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>
      <c r="A693" s="90"/>
      <c r="B693" s="90"/>
      <c r="C693" s="90"/>
      <c r="D693" s="90"/>
      <c r="E693" s="90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>
      <c r="A694" s="90"/>
      <c r="B694" s="90"/>
      <c r="C694" s="90"/>
      <c r="D694" s="90"/>
      <c r="E694" s="90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>
      <c r="A695" s="90"/>
      <c r="B695" s="90"/>
      <c r="C695" s="90"/>
      <c r="D695" s="90"/>
      <c r="E695" s="90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>
      <c r="A696" s="90"/>
      <c r="B696" s="90"/>
      <c r="C696" s="90"/>
      <c r="D696" s="90"/>
      <c r="E696" s="90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>
      <c r="A697" s="90"/>
      <c r="B697" s="90"/>
      <c r="C697" s="90"/>
      <c r="D697" s="90"/>
      <c r="E697" s="90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>
      <c r="A698" s="90"/>
      <c r="B698" s="90"/>
      <c r="C698" s="90"/>
      <c r="D698" s="90"/>
      <c r="E698" s="90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>
      <c r="A699" s="90"/>
      <c r="B699" s="90"/>
      <c r="C699" s="90"/>
      <c r="D699" s="90"/>
      <c r="E699" s="90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>
      <c r="A700" s="90"/>
      <c r="B700" s="90"/>
      <c r="C700" s="90"/>
      <c r="D700" s="90"/>
      <c r="E700" s="90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>
      <c r="A701" s="90"/>
      <c r="B701" s="90"/>
      <c r="C701" s="90"/>
      <c r="D701" s="90"/>
      <c r="E701" s="90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>
      <c r="A702" s="90"/>
      <c r="B702" s="90"/>
      <c r="C702" s="90"/>
      <c r="D702" s="90"/>
      <c r="E702" s="90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>
      <c r="A703" s="90"/>
      <c r="B703" s="90"/>
      <c r="C703" s="90"/>
      <c r="D703" s="90"/>
      <c r="E703" s="90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>
      <c r="A704" s="90"/>
      <c r="B704" s="90"/>
      <c r="C704" s="90"/>
      <c r="D704" s="90"/>
      <c r="E704" s="90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>
      <c r="A705" s="90"/>
      <c r="B705" s="90"/>
      <c r="C705" s="90"/>
      <c r="D705" s="90"/>
      <c r="E705" s="90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>
      <c r="A706" s="90"/>
      <c r="B706" s="90"/>
      <c r="C706" s="90"/>
      <c r="D706" s="90"/>
      <c r="E706" s="90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>
      <c r="A707" s="90"/>
      <c r="B707" s="90"/>
      <c r="C707" s="90"/>
      <c r="D707" s="90"/>
      <c r="E707" s="90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>
      <c r="A708" s="90"/>
      <c r="B708" s="90"/>
      <c r="C708" s="90"/>
      <c r="D708" s="90"/>
      <c r="E708" s="90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>
      <c r="A709" s="90"/>
      <c r="B709" s="90"/>
      <c r="C709" s="90"/>
      <c r="D709" s="90"/>
      <c r="E709" s="90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>
      <c r="A710" s="90"/>
      <c r="B710" s="90"/>
      <c r="C710" s="90"/>
      <c r="D710" s="90"/>
      <c r="E710" s="90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>
      <c r="A711" s="90"/>
      <c r="B711" s="90"/>
      <c r="C711" s="90"/>
      <c r="D711" s="90"/>
      <c r="E711" s="90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>
      <c r="A712" s="90"/>
      <c r="B712" s="90"/>
      <c r="C712" s="90"/>
      <c r="D712" s="90"/>
      <c r="E712" s="90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>
      <c r="A713" s="90"/>
      <c r="B713" s="90"/>
      <c r="C713" s="90"/>
      <c r="D713" s="90"/>
      <c r="E713" s="90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>
      <c r="A714" s="90"/>
      <c r="B714" s="90"/>
      <c r="C714" s="90"/>
      <c r="D714" s="90"/>
      <c r="E714" s="90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>
      <c r="A715" s="90"/>
      <c r="B715" s="90"/>
      <c r="C715" s="90"/>
      <c r="D715" s="90"/>
      <c r="E715" s="90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>
      <c r="A716" s="90"/>
      <c r="B716" s="90"/>
      <c r="C716" s="90"/>
      <c r="D716" s="90"/>
      <c r="E716" s="90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>
      <c r="A717" s="90"/>
      <c r="B717" s="90"/>
      <c r="C717" s="90"/>
      <c r="D717" s="90"/>
      <c r="E717" s="90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>
      <c r="A718" s="90"/>
      <c r="B718" s="90"/>
      <c r="C718" s="90"/>
      <c r="D718" s="90"/>
      <c r="E718" s="90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>
      <c r="A719" s="90"/>
      <c r="B719" s="90"/>
      <c r="C719" s="90"/>
      <c r="D719" s="90"/>
      <c r="E719" s="90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>
      <c r="A720" s="90"/>
      <c r="B720" s="90"/>
      <c r="C720" s="90"/>
      <c r="D720" s="90"/>
      <c r="E720" s="90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>
      <c r="A721" s="90"/>
      <c r="B721" s="90"/>
      <c r="C721" s="90"/>
      <c r="D721" s="90"/>
      <c r="E721" s="90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>
      <c r="A722" s="90"/>
      <c r="B722" s="90"/>
      <c r="C722" s="90"/>
      <c r="D722" s="90"/>
      <c r="E722" s="90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>
      <c r="A723" s="90"/>
      <c r="B723" s="90"/>
      <c r="C723" s="90"/>
      <c r="D723" s="90"/>
      <c r="E723" s="90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>
      <c r="A724" s="90"/>
      <c r="B724" s="90"/>
      <c r="C724" s="90"/>
      <c r="D724" s="90"/>
      <c r="E724" s="90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>
      <c r="A725" s="90"/>
      <c r="B725" s="90"/>
      <c r="C725" s="90"/>
      <c r="D725" s="90"/>
      <c r="E725" s="90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>
      <c r="A726" s="90"/>
      <c r="B726" s="90"/>
      <c r="C726" s="90"/>
      <c r="D726" s="90"/>
      <c r="E726" s="90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>
      <c r="A727" s="90"/>
      <c r="B727" s="90"/>
      <c r="C727" s="90"/>
      <c r="D727" s="90"/>
      <c r="E727" s="90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>
      <c r="A728" s="90"/>
      <c r="B728" s="90"/>
      <c r="C728" s="90"/>
      <c r="D728" s="90"/>
      <c r="E728" s="90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>
      <c r="A729" s="90"/>
      <c r="B729" s="90"/>
      <c r="C729" s="90"/>
      <c r="D729" s="90"/>
      <c r="E729" s="90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>
      <c r="A730" s="90"/>
      <c r="B730" s="90"/>
      <c r="C730" s="90"/>
      <c r="D730" s="90"/>
      <c r="E730" s="90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>
      <c r="A731" s="90"/>
      <c r="B731" s="90"/>
      <c r="C731" s="90"/>
      <c r="D731" s="90"/>
      <c r="E731" s="90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>
      <c r="A732" s="90"/>
      <c r="B732" s="90"/>
      <c r="C732" s="90"/>
      <c r="D732" s="90"/>
      <c r="E732" s="90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>
      <c r="A733" s="90"/>
      <c r="B733" s="90"/>
      <c r="C733" s="90"/>
      <c r="D733" s="90"/>
      <c r="E733" s="90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>
      <c r="A734" s="90"/>
      <c r="B734" s="90"/>
      <c r="C734" s="90"/>
      <c r="D734" s="90"/>
      <c r="E734" s="90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>
      <c r="A735" s="90"/>
      <c r="B735" s="90"/>
      <c r="C735" s="90"/>
      <c r="D735" s="90"/>
      <c r="E735" s="90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>
      <c r="A736" s="90"/>
      <c r="B736" s="90"/>
      <c r="C736" s="90"/>
      <c r="D736" s="90"/>
      <c r="E736" s="90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>
      <c r="A737" s="90"/>
      <c r="B737" s="90"/>
      <c r="C737" s="90"/>
      <c r="D737" s="90"/>
      <c r="E737" s="90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>
      <c r="A738" s="90"/>
      <c r="B738" s="90"/>
      <c r="C738" s="90"/>
      <c r="D738" s="90"/>
      <c r="E738" s="90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>
      <c r="A739" s="90"/>
      <c r="B739" s="90"/>
      <c r="C739" s="90"/>
      <c r="D739" s="90"/>
      <c r="E739" s="90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>
      <c r="A740" s="90"/>
      <c r="B740" s="90"/>
      <c r="C740" s="90"/>
      <c r="D740" s="90"/>
      <c r="E740" s="90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>
      <c r="A741" s="90"/>
      <c r="B741" s="90"/>
      <c r="C741" s="90"/>
      <c r="D741" s="90"/>
      <c r="E741" s="90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>
      <c r="A742" s="90"/>
      <c r="B742" s="90"/>
      <c r="C742" s="90"/>
      <c r="D742" s="90"/>
      <c r="E742" s="90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>
      <c r="A743" s="90"/>
      <c r="B743" s="90"/>
      <c r="C743" s="90"/>
      <c r="D743" s="90"/>
      <c r="E743" s="90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>
      <c r="A744" s="90"/>
      <c r="B744" s="90"/>
      <c r="C744" s="90"/>
      <c r="D744" s="90"/>
      <c r="E744" s="90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>
      <c r="A745" s="90"/>
      <c r="B745" s="90"/>
      <c r="C745" s="90"/>
      <c r="D745" s="90"/>
      <c r="E745" s="90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>
      <c r="A746" s="90"/>
      <c r="B746" s="90"/>
      <c r="C746" s="90"/>
      <c r="D746" s="90"/>
      <c r="E746" s="90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>
      <c r="A747" s="90"/>
      <c r="B747" s="90"/>
      <c r="C747" s="90"/>
      <c r="D747" s="90"/>
      <c r="E747" s="90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>
      <c r="A748" s="90"/>
      <c r="B748" s="90"/>
      <c r="C748" s="90"/>
      <c r="D748" s="90"/>
      <c r="E748" s="90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>
      <c r="A749" s="90"/>
      <c r="B749" s="90"/>
      <c r="C749" s="90"/>
      <c r="D749" s="90"/>
      <c r="E749" s="90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>
      <c r="A750" s="90"/>
      <c r="B750" s="90"/>
      <c r="C750" s="90"/>
      <c r="D750" s="90"/>
      <c r="E750" s="90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>
      <c r="A751" s="90"/>
      <c r="B751" s="90"/>
      <c r="C751" s="90"/>
      <c r="D751" s="90"/>
      <c r="E751" s="90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>
      <c r="A752" s="90"/>
      <c r="B752" s="90"/>
      <c r="C752" s="90"/>
      <c r="D752" s="90"/>
      <c r="E752" s="90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>
      <c r="A753" s="90"/>
      <c r="B753" s="90"/>
      <c r="C753" s="90"/>
      <c r="D753" s="90"/>
      <c r="E753" s="90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>
      <c r="A754" s="90"/>
      <c r="B754" s="90"/>
      <c r="C754" s="90"/>
      <c r="D754" s="90"/>
      <c r="E754" s="90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>
      <c r="A755" s="90"/>
      <c r="B755" s="90"/>
      <c r="C755" s="90"/>
      <c r="D755" s="90"/>
      <c r="E755" s="90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>
      <c r="A756" s="90"/>
      <c r="B756" s="90"/>
      <c r="C756" s="90"/>
      <c r="D756" s="90"/>
      <c r="E756" s="90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>
      <c r="A757" s="90"/>
      <c r="B757" s="90"/>
      <c r="C757" s="90"/>
      <c r="D757" s="90"/>
      <c r="E757" s="90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>
      <c r="A758" s="90"/>
      <c r="B758" s="90"/>
      <c r="C758" s="90"/>
      <c r="D758" s="90"/>
      <c r="E758" s="90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>
      <c r="A759" s="90"/>
      <c r="B759" s="90"/>
      <c r="C759" s="90"/>
      <c r="D759" s="90"/>
      <c r="E759" s="90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>
      <c r="A760" s="90"/>
      <c r="B760" s="90"/>
      <c r="C760" s="90"/>
      <c r="D760" s="90"/>
      <c r="E760" s="90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>
      <c r="A761" s="90"/>
      <c r="B761" s="90"/>
      <c r="C761" s="90"/>
      <c r="D761" s="90"/>
      <c r="E761" s="90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>
      <c r="A762" s="90"/>
      <c r="B762" s="90"/>
      <c r="C762" s="90"/>
      <c r="D762" s="90"/>
      <c r="E762" s="90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>
      <c r="A763" s="90"/>
      <c r="B763" s="90"/>
      <c r="C763" s="90"/>
      <c r="D763" s="90"/>
      <c r="E763" s="90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>
      <c r="A764" s="90"/>
      <c r="B764" s="90"/>
      <c r="C764" s="90"/>
      <c r="D764" s="90"/>
      <c r="E764" s="90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>
      <c r="A765" s="90"/>
      <c r="B765" s="90"/>
      <c r="C765" s="90"/>
      <c r="D765" s="90"/>
      <c r="E765" s="90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>
      <c r="A766" s="90"/>
      <c r="B766" s="90"/>
      <c r="C766" s="90"/>
      <c r="D766" s="90"/>
      <c r="E766" s="90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>
      <c r="A767" s="90"/>
      <c r="B767" s="90"/>
      <c r="C767" s="90"/>
      <c r="D767" s="90"/>
      <c r="E767" s="90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>
      <c r="A768" s="90"/>
      <c r="B768" s="90"/>
      <c r="C768" s="90"/>
      <c r="D768" s="90"/>
      <c r="E768" s="90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>
      <c r="A769" s="90"/>
      <c r="B769" s="90"/>
      <c r="C769" s="90"/>
      <c r="D769" s="90"/>
      <c r="E769" s="90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>
      <c r="A770" s="90"/>
      <c r="B770" s="90"/>
      <c r="C770" s="90"/>
      <c r="D770" s="90"/>
      <c r="E770" s="90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>
      <c r="A771" s="90"/>
      <c r="B771" s="90"/>
      <c r="C771" s="90"/>
      <c r="D771" s="90"/>
      <c r="E771" s="90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>
      <c r="A772" s="90"/>
      <c r="B772" s="90"/>
      <c r="C772" s="90"/>
      <c r="D772" s="90"/>
      <c r="E772" s="90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>
      <c r="A773" s="90"/>
      <c r="B773" s="90"/>
      <c r="C773" s="90"/>
      <c r="D773" s="90"/>
      <c r="E773" s="90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>
      <c r="A774" s="90"/>
      <c r="B774" s="90"/>
      <c r="C774" s="90"/>
      <c r="D774" s="90"/>
      <c r="E774" s="90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>
      <c r="A775" s="90"/>
      <c r="B775" s="90"/>
      <c r="C775" s="90"/>
      <c r="D775" s="90"/>
      <c r="E775" s="90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>
      <c r="A776" s="90"/>
      <c r="B776" s="90"/>
      <c r="C776" s="90"/>
      <c r="D776" s="90"/>
      <c r="E776" s="90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>
      <c r="A777" s="90"/>
      <c r="B777" s="90"/>
      <c r="C777" s="90"/>
      <c r="D777" s="90"/>
      <c r="E777" s="90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>
      <c r="A778" s="90"/>
      <c r="B778" s="90"/>
      <c r="C778" s="90"/>
      <c r="D778" s="90"/>
      <c r="E778" s="90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>
      <c r="A779" s="90"/>
      <c r="B779" s="90"/>
      <c r="C779" s="90"/>
      <c r="D779" s="90"/>
      <c r="E779" s="90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>
      <c r="A780" s="90"/>
      <c r="B780" s="90"/>
      <c r="C780" s="90"/>
      <c r="D780" s="90"/>
      <c r="E780" s="90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>
      <c r="A781" s="90"/>
      <c r="B781" s="90"/>
      <c r="C781" s="90"/>
      <c r="D781" s="90"/>
      <c r="E781" s="90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>
      <c r="A782" s="90"/>
      <c r="B782" s="90"/>
      <c r="C782" s="90"/>
      <c r="D782" s="90"/>
      <c r="E782" s="90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>
      <c r="A783" s="90"/>
      <c r="B783" s="90"/>
      <c r="C783" s="90"/>
      <c r="D783" s="90"/>
      <c r="E783" s="90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>
      <c r="A784" s="90"/>
      <c r="B784" s="90"/>
      <c r="C784" s="90"/>
      <c r="D784" s="90"/>
      <c r="E784" s="90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>
      <c r="A785" s="90"/>
      <c r="B785" s="90"/>
      <c r="C785" s="90"/>
      <c r="D785" s="90"/>
      <c r="E785" s="90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>
      <c r="A786" s="90"/>
      <c r="B786" s="90"/>
      <c r="C786" s="90"/>
      <c r="D786" s="90"/>
      <c r="E786" s="90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>
      <c r="A787" s="90"/>
      <c r="B787" s="90"/>
      <c r="C787" s="90"/>
      <c r="D787" s="90"/>
      <c r="E787" s="90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>
      <c r="A788" s="90"/>
      <c r="B788" s="90"/>
      <c r="C788" s="90"/>
      <c r="D788" s="90"/>
      <c r="E788" s="90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>
      <c r="A789" s="90"/>
      <c r="B789" s="90"/>
      <c r="C789" s="90"/>
      <c r="D789" s="90"/>
      <c r="E789" s="90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>
      <c r="A790" s="90"/>
      <c r="B790" s="90"/>
      <c r="C790" s="90"/>
      <c r="D790" s="90"/>
      <c r="E790" s="90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>
      <c r="A791" s="90"/>
      <c r="B791" s="90"/>
      <c r="C791" s="90"/>
      <c r="D791" s="90"/>
      <c r="E791" s="90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>
      <c r="A792" s="90"/>
      <c r="B792" s="90"/>
      <c r="C792" s="90"/>
      <c r="D792" s="90"/>
      <c r="E792" s="90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>
      <c r="A793" s="90"/>
      <c r="B793" s="90"/>
      <c r="C793" s="90"/>
      <c r="D793" s="90"/>
      <c r="E793" s="90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>
      <c r="A794" s="90"/>
      <c r="B794" s="90"/>
      <c r="C794" s="90"/>
      <c r="D794" s="90"/>
      <c r="E794" s="90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>
      <c r="A795" s="90"/>
      <c r="B795" s="90"/>
      <c r="C795" s="90"/>
      <c r="D795" s="90"/>
      <c r="E795" s="90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>
      <c r="A796" s="90"/>
      <c r="B796" s="90"/>
      <c r="C796" s="90"/>
      <c r="D796" s="90"/>
      <c r="E796" s="90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>
      <c r="A797" s="90"/>
      <c r="B797" s="90"/>
      <c r="C797" s="90"/>
      <c r="D797" s="90"/>
      <c r="E797" s="90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>
      <c r="A798" s="90"/>
      <c r="B798" s="90"/>
      <c r="C798" s="90"/>
      <c r="D798" s="90"/>
      <c r="E798" s="90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>
      <c r="A799" s="90"/>
      <c r="B799" s="90"/>
      <c r="C799" s="90"/>
      <c r="D799" s="90"/>
      <c r="E799" s="90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>
      <c r="A800" s="90"/>
      <c r="B800" s="90"/>
      <c r="C800" s="90"/>
      <c r="D800" s="90"/>
      <c r="E800" s="90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>
      <c r="A801" s="90"/>
      <c r="B801" s="90"/>
      <c r="C801" s="90"/>
      <c r="D801" s="90"/>
      <c r="E801" s="90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>
      <c r="A802" s="90"/>
      <c r="B802" s="90"/>
      <c r="C802" s="90"/>
      <c r="D802" s="90"/>
      <c r="E802" s="90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>
      <c r="A803" s="90"/>
      <c r="B803" s="90"/>
      <c r="C803" s="90"/>
      <c r="D803" s="90"/>
      <c r="E803" s="90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>
      <c r="A804" s="90"/>
      <c r="B804" s="90"/>
      <c r="C804" s="90"/>
      <c r="D804" s="90"/>
      <c r="E804" s="90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>
      <c r="A805" s="90"/>
      <c r="B805" s="90"/>
      <c r="C805" s="90"/>
      <c r="D805" s="90"/>
      <c r="E805" s="90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>
      <c r="A806" s="90"/>
      <c r="B806" s="90"/>
      <c r="C806" s="90"/>
      <c r="D806" s="90"/>
      <c r="E806" s="90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>
      <c r="A807" s="90"/>
      <c r="B807" s="90"/>
      <c r="C807" s="90"/>
      <c r="D807" s="90"/>
      <c r="E807" s="90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>
      <c r="A808" s="90"/>
      <c r="B808" s="90"/>
      <c r="C808" s="90"/>
      <c r="D808" s="90"/>
      <c r="E808" s="90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>
      <c r="A809" s="90"/>
      <c r="B809" s="90"/>
      <c r="C809" s="90"/>
      <c r="D809" s="90"/>
      <c r="E809" s="90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>
      <c r="A810" s="90"/>
      <c r="B810" s="90"/>
      <c r="C810" s="90"/>
      <c r="D810" s="90"/>
      <c r="E810" s="90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>
      <c r="A811" s="90"/>
      <c r="B811" s="90"/>
      <c r="C811" s="90"/>
      <c r="D811" s="90"/>
      <c r="E811" s="90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>
      <c r="A812" s="90"/>
      <c r="B812" s="90"/>
      <c r="C812" s="90"/>
      <c r="D812" s="90"/>
      <c r="E812" s="90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>
      <c r="A813" s="90"/>
      <c r="B813" s="90"/>
      <c r="C813" s="90"/>
      <c r="D813" s="90"/>
      <c r="E813" s="90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>
      <c r="A814" s="90"/>
      <c r="B814" s="90"/>
      <c r="C814" s="90"/>
      <c r="D814" s="90"/>
      <c r="E814" s="90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>
      <c r="A815" s="90"/>
      <c r="B815" s="90"/>
      <c r="C815" s="90"/>
      <c r="D815" s="90"/>
      <c r="E815" s="90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>
      <c r="A816" s="90"/>
      <c r="B816" s="90"/>
      <c r="C816" s="90"/>
      <c r="D816" s="90"/>
      <c r="E816" s="90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>
      <c r="A817" s="90"/>
      <c r="B817" s="90"/>
      <c r="C817" s="90"/>
      <c r="D817" s="90"/>
      <c r="E817" s="90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>
      <c r="A818" s="90"/>
      <c r="B818" s="90"/>
      <c r="C818" s="90"/>
      <c r="D818" s="90"/>
      <c r="E818" s="90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>
      <c r="A819" s="90"/>
      <c r="B819" s="90"/>
      <c r="C819" s="90"/>
      <c r="D819" s="90"/>
      <c r="E819" s="90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>
      <c r="A820" s="90"/>
      <c r="B820" s="90"/>
      <c r="C820" s="90"/>
      <c r="D820" s="90"/>
      <c r="E820" s="90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>
      <c r="A821" s="90"/>
      <c r="B821" s="90"/>
      <c r="C821" s="90"/>
      <c r="D821" s="90"/>
      <c r="E821" s="90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>
      <c r="A822" s="90"/>
      <c r="B822" s="90"/>
      <c r="C822" s="90"/>
      <c r="D822" s="90"/>
      <c r="E822" s="90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>
      <c r="A823" s="90"/>
      <c r="B823" s="90"/>
      <c r="C823" s="90"/>
      <c r="D823" s="90"/>
      <c r="E823" s="90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>
      <c r="A824" s="90"/>
      <c r="B824" s="90"/>
      <c r="C824" s="90"/>
      <c r="D824" s="90"/>
      <c r="E824" s="90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>
      <c r="A825" s="90"/>
      <c r="B825" s="90"/>
      <c r="C825" s="90"/>
      <c r="D825" s="90"/>
      <c r="E825" s="90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>
      <c r="A826" s="90"/>
      <c r="B826" s="90"/>
      <c r="C826" s="90"/>
      <c r="D826" s="90"/>
      <c r="E826" s="90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>
      <c r="A827" s="90"/>
      <c r="B827" s="90"/>
      <c r="C827" s="90"/>
      <c r="D827" s="90"/>
      <c r="E827" s="90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>
      <c r="A828" s="90"/>
      <c r="B828" s="90"/>
      <c r="C828" s="90"/>
      <c r="D828" s="90"/>
      <c r="E828" s="90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>
      <c r="A829" s="90"/>
      <c r="B829" s="90"/>
      <c r="C829" s="90"/>
      <c r="D829" s="90"/>
      <c r="E829" s="90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>
      <c r="A830" s="90"/>
      <c r="B830" s="90"/>
      <c r="C830" s="90"/>
      <c r="D830" s="90"/>
      <c r="E830" s="90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>
      <c r="A831" s="90"/>
      <c r="B831" s="90"/>
      <c r="C831" s="90"/>
      <c r="D831" s="90"/>
      <c r="E831" s="90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>
      <c r="A832" s="90"/>
      <c r="B832" s="90"/>
      <c r="C832" s="90"/>
      <c r="D832" s="90"/>
      <c r="E832" s="90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>
      <c r="A833" s="90"/>
      <c r="B833" s="90"/>
      <c r="C833" s="90"/>
      <c r="D833" s="90"/>
      <c r="E833" s="90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>
      <c r="A834" s="90"/>
      <c r="B834" s="90"/>
      <c r="C834" s="90"/>
      <c r="D834" s="90"/>
      <c r="E834" s="90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>
      <c r="A835" s="90"/>
      <c r="B835" s="90"/>
      <c r="C835" s="90"/>
      <c r="D835" s="90"/>
      <c r="E835" s="90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>
      <c r="A836" s="90"/>
      <c r="B836" s="90"/>
      <c r="C836" s="90"/>
      <c r="D836" s="90"/>
      <c r="E836" s="90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>
      <c r="A837" s="90"/>
      <c r="B837" s="90"/>
      <c r="C837" s="90"/>
      <c r="D837" s="90"/>
      <c r="E837" s="90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>
      <c r="A838" s="90"/>
      <c r="B838" s="90"/>
      <c r="C838" s="90"/>
      <c r="D838" s="90"/>
      <c r="E838" s="90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>
      <c r="A839" s="90"/>
      <c r="B839" s="90"/>
      <c r="C839" s="90"/>
      <c r="D839" s="90"/>
      <c r="E839" s="90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>
      <c r="A840" s="90"/>
      <c r="B840" s="90"/>
      <c r="C840" s="90"/>
      <c r="D840" s="90"/>
      <c r="E840" s="90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>
      <c r="A841" s="90"/>
      <c r="B841" s="90"/>
      <c r="C841" s="90"/>
      <c r="D841" s="90"/>
      <c r="E841" s="90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>
      <c r="A842" s="90"/>
      <c r="B842" s="90"/>
      <c r="C842" s="90"/>
      <c r="D842" s="90"/>
      <c r="E842" s="90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>
      <c r="A843" s="90"/>
      <c r="B843" s="90"/>
      <c r="C843" s="90"/>
      <c r="D843" s="90"/>
      <c r="E843" s="90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>
      <c r="A844" s="90"/>
      <c r="B844" s="90"/>
      <c r="C844" s="90"/>
      <c r="D844" s="90"/>
      <c r="E844" s="90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>
      <c r="A845" s="90"/>
      <c r="B845" s="90"/>
      <c r="C845" s="90"/>
      <c r="D845" s="90"/>
      <c r="E845" s="90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>
      <c r="A846" s="90"/>
      <c r="B846" s="90"/>
      <c r="C846" s="90"/>
      <c r="D846" s="90"/>
      <c r="E846" s="90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>
      <c r="A847" s="90"/>
      <c r="B847" s="90"/>
      <c r="C847" s="90"/>
      <c r="D847" s="90"/>
      <c r="E847" s="90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>
      <c r="A848" s="90"/>
      <c r="B848" s="90"/>
      <c r="C848" s="90"/>
      <c r="D848" s="90"/>
      <c r="E848" s="90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>
      <c r="A849" s="90"/>
      <c r="B849" s="90"/>
      <c r="C849" s="90"/>
      <c r="D849" s="90"/>
      <c r="E849" s="90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>
      <c r="A850" s="90"/>
      <c r="B850" s="90"/>
      <c r="C850" s="90"/>
      <c r="D850" s="90"/>
      <c r="E850" s="90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>
      <c r="A851" s="90"/>
      <c r="B851" s="90"/>
      <c r="C851" s="90"/>
      <c r="D851" s="90"/>
      <c r="E851" s="90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>
      <c r="A852" s="90"/>
      <c r="B852" s="90"/>
      <c r="C852" s="90"/>
      <c r="D852" s="90"/>
      <c r="E852" s="90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>
      <c r="A853" s="90"/>
      <c r="B853" s="90"/>
      <c r="C853" s="90"/>
      <c r="D853" s="90"/>
      <c r="E853" s="90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>
      <c r="A854" s="90"/>
      <c r="B854" s="90"/>
      <c r="C854" s="90"/>
      <c r="D854" s="90"/>
      <c r="E854" s="90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>
      <c r="A855" s="90"/>
      <c r="B855" s="90"/>
      <c r="C855" s="90"/>
      <c r="D855" s="90"/>
      <c r="E855" s="90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>
      <c r="A856" s="90"/>
      <c r="B856" s="90"/>
      <c r="C856" s="90"/>
      <c r="D856" s="90"/>
      <c r="E856" s="90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>
      <c r="A857" s="90"/>
      <c r="B857" s="90"/>
      <c r="C857" s="90"/>
      <c r="D857" s="90"/>
      <c r="E857" s="90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>
      <c r="A858" s="90"/>
      <c r="B858" s="90"/>
      <c r="C858" s="90"/>
      <c r="D858" s="90"/>
      <c r="E858" s="90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>
      <c r="A859" s="90"/>
      <c r="B859" s="90"/>
      <c r="C859" s="90"/>
      <c r="D859" s="90"/>
      <c r="E859" s="90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>
      <c r="A860" s="90"/>
      <c r="B860" s="90"/>
      <c r="C860" s="90"/>
      <c r="D860" s="90"/>
      <c r="E860" s="90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>
      <c r="A861" s="90"/>
      <c r="B861" s="90"/>
      <c r="C861" s="90"/>
      <c r="D861" s="90"/>
      <c r="E861" s="90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>
      <c r="A862" s="90"/>
      <c r="B862" s="90"/>
      <c r="C862" s="90"/>
      <c r="D862" s="90"/>
      <c r="E862" s="90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>
      <c r="A863" s="90"/>
      <c r="B863" s="90"/>
      <c r="C863" s="90"/>
      <c r="D863" s="90"/>
      <c r="E863" s="90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>
      <c r="A864" s="90"/>
      <c r="B864" s="90"/>
      <c r="C864" s="90"/>
      <c r="D864" s="90"/>
      <c r="E864" s="90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>
      <c r="A865" s="90"/>
      <c r="B865" s="90"/>
      <c r="C865" s="90"/>
      <c r="D865" s="90"/>
      <c r="E865" s="90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>
      <c r="A866" s="90"/>
      <c r="B866" s="90"/>
      <c r="C866" s="90"/>
      <c r="D866" s="90"/>
      <c r="E866" s="90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>
      <c r="A867" s="90"/>
      <c r="B867" s="90"/>
      <c r="C867" s="90"/>
      <c r="D867" s="90"/>
      <c r="E867" s="90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>
      <c r="A868" s="90"/>
      <c r="B868" s="90"/>
      <c r="C868" s="90"/>
      <c r="D868" s="90"/>
      <c r="E868" s="90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>
      <c r="A869" s="90"/>
      <c r="B869" s="90"/>
      <c r="C869" s="90"/>
      <c r="D869" s="90"/>
      <c r="E869" s="90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>
      <c r="A870" s="90"/>
      <c r="B870" s="90"/>
      <c r="C870" s="90"/>
      <c r="D870" s="90"/>
      <c r="E870" s="90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>
      <c r="A871" s="90"/>
      <c r="B871" s="90"/>
      <c r="C871" s="90"/>
      <c r="D871" s="90"/>
      <c r="E871" s="90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>
      <c r="A872" s="90"/>
      <c r="B872" s="90"/>
      <c r="C872" s="90"/>
      <c r="D872" s="90"/>
      <c r="E872" s="90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>
      <c r="A873" s="90"/>
      <c r="B873" s="90"/>
      <c r="C873" s="90"/>
      <c r="D873" s="90"/>
      <c r="E873" s="90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>
      <c r="A874" s="90"/>
      <c r="B874" s="90"/>
      <c r="C874" s="90"/>
      <c r="D874" s="90"/>
      <c r="E874" s="90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>
      <c r="A875" s="90"/>
      <c r="B875" s="90"/>
      <c r="C875" s="90"/>
      <c r="D875" s="90"/>
      <c r="E875" s="90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>
      <c r="A876" s="90"/>
      <c r="B876" s="90"/>
      <c r="C876" s="90"/>
      <c r="D876" s="90"/>
      <c r="E876" s="90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>
      <c r="A877" s="90"/>
      <c r="B877" s="90"/>
      <c r="C877" s="90"/>
      <c r="D877" s="90"/>
      <c r="E877" s="90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>
      <c r="A878" s="90"/>
      <c r="B878" s="90"/>
      <c r="C878" s="90"/>
      <c r="D878" s="90"/>
      <c r="E878" s="90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>
      <c r="A879" s="90"/>
      <c r="B879" s="90"/>
      <c r="C879" s="90"/>
      <c r="D879" s="90"/>
      <c r="E879" s="90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>
      <c r="A880" s="90"/>
      <c r="B880" s="90"/>
      <c r="C880" s="90"/>
      <c r="D880" s="90"/>
      <c r="E880" s="90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>
      <c r="A881" s="90"/>
      <c r="B881" s="90"/>
      <c r="C881" s="90"/>
      <c r="D881" s="90"/>
      <c r="E881" s="90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>
      <c r="A882" s="90"/>
      <c r="B882" s="90"/>
      <c r="C882" s="90"/>
      <c r="D882" s="90"/>
      <c r="E882" s="90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>
      <c r="A883" s="90"/>
      <c r="B883" s="90"/>
      <c r="C883" s="90"/>
      <c r="D883" s="90"/>
      <c r="E883" s="90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>
      <c r="A884" s="90"/>
      <c r="B884" s="90"/>
      <c r="C884" s="90"/>
      <c r="D884" s="90"/>
      <c r="E884" s="90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>
      <c r="A885" s="90"/>
      <c r="B885" s="90"/>
      <c r="C885" s="90"/>
      <c r="D885" s="90"/>
      <c r="E885" s="90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>
      <c r="A886" s="90"/>
      <c r="B886" s="90"/>
      <c r="C886" s="90"/>
      <c r="D886" s="90"/>
      <c r="E886" s="90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>
      <c r="A887" s="90"/>
      <c r="B887" s="90"/>
      <c r="C887" s="90"/>
      <c r="D887" s="90"/>
      <c r="E887" s="90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>
      <c r="A888" s="90"/>
      <c r="B888" s="90"/>
      <c r="C888" s="90"/>
      <c r="D888" s="90"/>
      <c r="E888" s="90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>
      <c r="A889" s="90"/>
      <c r="B889" s="90"/>
      <c r="C889" s="90"/>
      <c r="D889" s="90"/>
      <c r="E889" s="90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>
      <c r="A890" s="90"/>
      <c r="B890" s="90"/>
      <c r="C890" s="90"/>
      <c r="D890" s="90"/>
      <c r="E890" s="90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>
      <c r="A891" s="90"/>
      <c r="B891" s="90"/>
      <c r="C891" s="90"/>
      <c r="D891" s="90"/>
      <c r="E891" s="90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>
      <c r="A892" s="90"/>
      <c r="B892" s="90"/>
      <c r="C892" s="90"/>
      <c r="D892" s="90"/>
      <c r="E892" s="90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>
      <c r="A893" s="90"/>
      <c r="B893" s="90"/>
      <c r="C893" s="90"/>
      <c r="D893" s="90"/>
      <c r="E893" s="90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>
      <c r="A894" s="90"/>
      <c r="B894" s="90"/>
      <c r="C894" s="90"/>
      <c r="D894" s="90"/>
      <c r="E894" s="90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>
      <c r="A895" s="90"/>
      <c r="B895" s="90"/>
      <c r="C895" s="90"/>
      <c r="D895" s="90"/>
      <c r="E895" s="90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>
      <c r="A896" s="90"/>
      <c r="B896" s="90"/>
      <c r="C896" s="90"/>
      <c r="D896" s="90"/>
      <c r="E896" s="90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>
      <c r="A897" s="90"/>
      <c r="B897" s="90"/>
      <c r="C897" s="90"/>
      <c r="D897" s="90"/>
      <c r="E897" s="90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>
      <c r="A898" s="90"/>
      <c r="B898" s="90"/>
      <c r="C898" s="90"/>
      <c r="D898" s="90"/>
      <c r="E898" s="90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>
      <c r="A899" s="90"/>
      <c r="B899" s="90"/>
      <c r="C899" s="90"/>
      <c r="D899" s="90"/>
      <c r="E899" s="90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>
      <c r="A900" s="90"/>
      <c r="B900" s="90"/>
      <c r="C900" s="90"/>
      <c r="D900" s="90"/>
      <c r="E900" s="90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>
      <c r="A901" s="90"/>
      <c r="B901" s="90"/>
      <c r="C901" s="90"/>
      <c r="D901" s="90"/>
      <c r="E901" s="90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>
      <c r="A902" s="90"/>
      <c r="B902" s="90"/>
      <c r="C902" s="90"/>
      <c r="D902" s="90"/>
      <c r="E902" s="90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>
      <c r="A903" s="90"/>
      <c r="B903" s="90"/>
      <c r="C903" s="90"/>
      <c r="D903" s="90"/>
      <c r="E903" s="90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>
      <c r="A904" s="90"/>
      <c r="B904" s="90"/>
      <c r="C904" s="90"/>
      <c r="D904" s="90"/>
      <c r="E904" s="90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>
      <c r="A905" s="90"/>
      <c r="B905" s="90"/>
      <c r="C905" s="90"/>
      <c r="D905" s="90"/>
      <c r="E905" s="90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>
      <c r="A906" s="90"/>
      <c r="B906" s="90"/>
      <c r="C906" s="90"/>
      <c r="D906" s="90"/>
      <c r="E906" s="90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>
      <c r="A907" s="90"/>
      <c r="B907" s="90"/>
      <c r="C907" s="90"/>
      <c r="D907" s="90"/>
      <c r="E907" s="90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>
      <c r="A908" s="90"/>
      <c r="B908" s="90"/>
      <c r="C908" s="90"/>
      <c r="D908" s="90"/>
      <c r="E908" s="90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>
      <c r="A909" s="90"/>
      <c r="B909" s="90"/>
      <c r="C909" s="90"/>
      <c r="D909" s="90"/>
      <c r="E909" s="90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>
      <c r="A910" s="90"/>
      <c r="B910" s="90"/>
      <c r="C910" s="90"/>
      <c r="D910" s="90"/>
      <c r="E910" s="90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>
      <c r="A911" s="90"/>
      <c r="B911" s="90"/>
      <c r="C911" s="90"/>
      <c r="D911" s="90"/>
      <c r="E911" s="90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>
      <c r="A912" s="90"/>
      <c r="B912" s="90"/>
      <c r="C912" s="90"/>
      <c r="D912" s="90"/>
      <c r="E912" s="90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>
      <c r="A913" s="90"/>
      <c r="B913" s="90"/>
      <c r="C913" s="90"/>
      <c r="D913" s="90"/>
      <c r="E913" s="90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>
      <c r="A914" s="90"/>
      <c r="B914" s="90"/>
      <c r="C914" s="90"/>
      <c r="D914" s="90"/>
      <c r="E914" s="90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>
      <c r="A915" s="90"/>
      <c r="B915" s="90"/>
      <c r="C915" s="90"/>
      <c r="D915" s="90"/>
      <c r="E915" s="90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>
      <c r="A916" s="90"/>
      <c r="B916" s="90"/>
      <c r="C916" s="90"/>
      <c r="D916" s="90"/>
      <c r="E916" s="90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>
      <c r="A917" s="90"/>
      <c r="B917" s="90"/>
      <c r="C917" s="90"/>
      <c r="D917" s="90"/>
      <c r="E917" s="90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>
      <c r="A918" s="90"/>
      <c r="B918" s="90"/>
      <c r="C918" s="90"/>
      <c r="D918" s="90"/>
      <c r="E918" s="90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>
      <c r="A919" s="90"/>
      <c r="B919" s="90"/>
      <c r="C919" s="90"/>
      <c r="D919" s="90"/>
      <c r="E919" s="90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>
      <c r="A920" s="90"/>
      <c r="B920" s="90"/>
      <c r="C920" s="90"/>
      <c r="D920" s="90"/>
      <c r="E920" s="90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>
      <c r="A921" s="90"/>
      <c r="B921" s="90"/>
      <c r="C921" s="90"/>
      <c r="D921" s="90"/>
      <c r="E921" s="90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>
      <c r="A922" s="90"/>
      <c r="B922" s="90"/>
      <c r="C922" s="90"/>
      <c r="D922" s="90"/>
      <c r="E922" s="90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>
      <c r="A923" s="90"/>
      <c r="B923" s="90"/>
      <c r="C923" s="90"/>
      <c r="D923" s="90"/>
      <c r="E923" s="90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>
      <c r="A924" s="90"/>
      <c r="B924" s="90"/>
      <c r="C924" s="90"/>
      <c r="D924" s="90"/>
      <c r="E924" s="90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>
      <c r="A925" s="90"/>
      <c r="B925" s="90"/>
      <c r="C925" s="90"/>
      <c r="D925" s="90"/>
      <c r="E925" s="90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>
      <c r="A926" s="90"/>
      <c r="B926" s="90"/>
      <c r="C926" s="90"/>
      <c r="D926" s="90"/>
      <c r="E926" s="90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>
      <c r="A927" s="90"/>
      <c r="B927" s="90"/>
      <c r="C927" s="90"/>
      <c r="D927" s="90"/>
      <c r="E927" s="90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>
      <c r="A928" s="90"/>
      <c r="B928" s="90"/>
      <c r="C928" s="90"/>
      <c r="D928" s="90"/>
      <c r="E928" s="90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>
      <c r="A929" s="90"/>
      <c r="B929" s="90"/>
      <c r="C929" s="90"/>
      <c r="D929" s="90"/>
      <c r="E929" s="90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>
      <c r="A930" s="90"/>
      <c r="B930" s="90"/>
      <c r="C930" s="90"/>
      <c r="D930" s="90"/>
      <c r="E930" s="90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>
      <c r="A931" s="90"/>
      <c r="B931" s="90"/>
      <c r="C931" s="90"/>
      <c r="D931" s="90"/>
      <c r="E931" s="90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>
      <c r="A932" s="90"/>
      <c r="B932" s="90"/>
      <c r="C932" s="90"/>
      <c r="D932" s="90"/>
      <c r="E932" s="90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>
      <c r="A933" s="90"/>
      <c r="B933" s="90"/>
      <c r="C933" s="90"/>
      <c r="D933" s="90"/>
      <c r="E933" s="90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>
      <c r="A934" s="90"/>
      <c r="B934" s="90"/>
      <c r="C934" s="90"/>
      <c r="D934" s="90"/>
      <c r="E934" s="90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>
      <c r="A935" s="90"/>
      <c r="B935" s="90"/>
      <c r="C935" s="90"/>
      <c r="D935" s="90"/>
      <c r="E935" s="90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>
      <c r="A936" s="90"/>
      <c r="B936" s="90"/>
      <c r="C936" s="90"/>
      <c r="D936" s="90"/>
      <c r="E936" s="90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>
      <c r="A937" s="90"/>
      <c r="B937" s="90"/>
      <c r="C937" s="90"/>
      <c r="D937" s="90"/>
      <c r="E937" s="90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>
      <c r="A938" s="90"/>
      <c r="B938" s="90"/>
      <c r="C938" s="90"/>
      <c r="D938" s="90"/>
      <c r="E938" s="90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>
      <c r="A939" s="90"/>
      <c r="B939" s="90"/>
      <c r="C939" s="90"/>
      <c r="D939" s="90"/>
      <c r="E939" s="90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>
      <c r="A940" s="90"/>
      <c r="B940" s="90"/>
      <c r="C940" s="90"/>
      <c r="D940" s="90"/>
      <c r="E940" s="90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>
      <c r="A941" s="90"/>
      <c r="B941" s="90"/>
      <c r="C941" s="90"/>
      <c r="D941" s="90"/>
      <c r="E941" s="90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>
      <c r="A942" s="90"/>
      <c r="B942" s="90"/>
      <c r="C942" s="90"/>
      <c r="D942" s="90"/>
      <c r="E942" s="90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>
      <c r="A943" s="90"/>
      <c r="B943" s="90"/>
      <c r="C943" s="90"/>
      <c r="D943" s="90"/>
      <c r="E943" s="90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>
      <c r="A944" s="90"/>
      <c r="B944" s="90"/>
      <c r="C944" s="90"/>
      <c r="D944" s="90"/>
      <c r="E944" s="90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>
      <c r="A945" s="90"/>
      <c r="B945" s="90"/>
      <c r="C945" s="90"/>
      <c r="D945" s="90"/>
      <c r="E945" s="90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>
      <c r="A946" s="90"/>
      <c r="B946" s="90"/>
      <c r="C946" s="90"/>
      <c r="D946" s="90"/>
      <c r="E946" s="90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>
      <c r="A947" s="90"/>
      <c r="B947" s="90"/>
      <c r="C947" s="90"/>
      <c r="D947" s="90"/>
      <c r="E947" s="90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>
      <c r="A948" s="90"/>
      <c r="B948" s="90"/>
      <c r="C948" s="90"/>
      <c r="D948" s="90"/>
      <c r="E948" s="90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>
      <c r="A949" s="90"/>
      <c r="B949" s="90"/>
      <c r="C949" s="90"/>
      <c r="D949" s="90"/>
      <c r="E949" s="90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>
      <c r="A950" s="90"/>
      <c r="B950" s="90"/>
      <c r="C950" s="90"/>
      <c r="D950" s="90"/>
      <c r="E950" s="90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>
      <c r="A951" s="90"/>
      <c r="B951" s="90"/>
      <c r="C951" s="90"/>
      <c r="D951" s="90"/>
      <c r="E951" s="90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>
      <c r="A952" s="90"/>
      <c r="B952" s="90"/>
      <c r="C952" s="90"/>
      <c r="D952" s="90"/>
      <c r="E952" s="90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>
      <c r="A953" s="90"/>
      <c r="B953" s="90"/>
      <c r="C953" s="90"/>
      <c r="D953" s="90"/>
      <c r="E953" s="90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>
      <c r="A954" s="90"/>
      <c r="B954" s="90"/>
      <c r="C954" s="90"/>
      <c r="D954" s="90"/>
      <c r="E954" s="90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>
      <c r="A955" s="90"/>
      <c r="B955" s="90"/>
      <c r="C955" s="90"/>
      <c r="D955" s="90"/>
      <c r="E955" s="90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>
      <c r="A956" s="90"/>
      <c r="B956" s="90"/>
      <c r="C956" s="90"/>
      <c r="D956" s="90"/>
      <c r="E956" s="90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>
      <c r="A957" s="90"/>
      <c r="B957" s="90"/>
      <c r="C957" s="90"/>
      <c r="D957" s="90"/>
      <c r="E957" s="90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>
      <c r="A958" s="90"/>
      <c r="B958" s="90"/>
      <c r="C958" s="90"/>
      <c r="D958" s="90"/>
      <c r="E958" s="90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>
      <c r="A959" s="90"/>
      <c r="B959" s="90"/>
      <c r="C959" s="90"/>
      <c r="D959" s="90"/>
      <c r="E959" s="90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>
      <c r="A960" s="90"/>
      <c r="B960" s="90"/>
      <c r="C960" s="90"/>
      <c r="D960" s="90"/>
      <c r="E960" s="90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>
      <c r="A961" s="90"/>
      <c r="B961" s="90"/>
      <c r="C961" s="90"/>
      <c r="D961" s="90"/>
      <c r="E961" s="90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>
      <c r="A962" s="90"/>
      <c r="B962" s="90"/>
      <c r="C962" s="90"/>
      <c r="D962" s="90"/>
      <c r="E962" s="90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>
      <c r="A963" s="90"/>
      <c r="B963" s="90"/>
      <c r="C963" s="90"/>
      <c r="D963" s="90"/>
      <c r="E963" s="90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>
      <c r="A964" s="90"/>
      <c r="B964" s="90"/>
      <c r="C964" s="90"/>
      <c r="D964" s="90"/>
      <c r="E964" s="90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>
      <c r="A965" s="90"/>
      <c r="B965" s="90"/>
      <c r="C965" s="90"/>
      <c r="D965" s="90"/>
      <c r="E965" s="90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>
      <c r="A966" s="90"/>
      <c r="B966" s="90"/>
      <c r="C966" s="90"/>
      <c r="D966" s="90"/>
      <c r="E966" s="90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>
      <c r="A967" s="90"/>
      <c r="B967" s="90"/>
      <c r="C967" s="90"/>
      <c r="D967" s="90"/>
      <c r="E967" s="90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>
      <c r="A968" s="90"/>
      <c r="B968" s="90"/>
      <c r="C968" s="90"/>
      <c r="D968" s="90"/>
      <c r="E968" s="90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>
      <c r="A969" s="90"/>
      <c r="B969" s="90"/>
      <c r="C969" s="90"/>
      <c r="D969" s="90"/>
      <c r="E969" s="90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>
      <c r="A970" s="90"/>
      <c r="B970" s="90"/>
      <c r="C970" s="90"/>
      <c r="D970" s="90"/>
      <c r="E970" s="90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customHeight="1">
      <c r="A971" s="90"/>
      <c r="B971" s="90"/>
      <c r="C971" s="90"/>
      <c r="D971" s="90"/>
      <c r="E971" s="90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customHeight="1">
      <c r="A972" s="90"/>
      <c r="B972" s="90"/>
      <c r="C972" s="90"/>
      <c r="D972" s="90"/>
      <c r="E972" s="90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customHeight="1">
      <c r="A973" s="90"/>
      <c r="B973" s="90"/>
      <c r="C973" s="90"/>
      <c r="D973" s="90"/>
      <c r="E973" s="90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customHeight="1">
      <c r="A974" s="90"/>
      <c r="B974" s="90"/>
      <c r="C974" s="90"/>
      <c r="D974" s="90"/>
      <c r="E974" s="90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customHeight="1">
      <c r="A975" s="90"/>
      <c r="B975" s="90"/>
      <c r="C975" s="90"/>
      <c r="D975" s="90"/>
      <c r="E975" s="90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customHeight="1">
      <c r="A976" s="90"/>
      <c r="B976" s="90"/>
      <c r="C976" s="90"/>
      <c r="D976" s="90"/>
      <c r="E976" s="90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customHeight="1">
      <c r="A977" s="90"/>
      <c r="B977" s="90"/>
      <c r="C977" s="90"/>
      <c r="D977" s="90"/>
      <c r="E977" s="90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customHeight="1">
      <c r="A978" s="90"/>
      <c r="B978" s="90"/>
      <c r="C978" s="90"/>
      <c r="D978" s="90"/>
      <c r="E978" s="90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customHeight="1">
      <c r="A979" s="90"/>
      <c r="B979" s="90"/>
      <c r="C979" s="90"/>
      <c r="D979" s="90"/>
      <c r="E979" s="90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customHeight="1">
      <c r="A980" s="90"/>
      <c r="B980" s="90"/>
      <c r="C980" s="90"/>
      <c r="D980" s="90"/>
      <c r="E980" s="90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customHeight="1">
      <c r="A981" s="90"/>
      <c r="B981" s="90"/>
      <c r="C981" s="90"/>
      <c r="D981" s="90"/>
      <c r="E981" s="90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customHeight="1">
      <c r="A982" s="90"/>
      <c r="B982" s="90"/>
      <c r="C982" s="90"/>
      <c r="D982" s="90"/>
      <c r="E982" s="90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customHeight="1">
      <c r="A983" s="90"/>
      <c r="B983" s="90"/>
      <c r="C983" s="90"/>
      <c r="D983" s="90"/>
      <c r="E983" s="90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customHeight="1">
      <c r="A984" s="90"/>
      <c r="B984" s="90"/>
      <c r="C984" s="90"/>
      <c r="D984" s="90"/>
      <c r="E984" s="90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customHeight="1">
      <c r="A985" s="90"/>
      <c r="B985" s="90"/>
      <c r="C985" s="90"/>
      <c r="D985" s="90"/>
      <c r="E985" s="90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customHeight="1">
      <c r="A986" s="90"/>
      <c r="B986" s="90"/>
      <c r="C986" s="90"/>
      <c r="D986" s="90"/>
      <c r="E986" s="90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customHeight="1">
      <c r="A987" s="90"/>
      <c r="B987" s="90"/>
      <c r="C987" s="90"/>
      <c r="D987" s="90"/>
      <c r="E987" s="90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customHeight="1">
      <c r="A988" s="90"/>
      <c r="B988" s="90"/>
      <c r="C988" s="90"/>
      <c r="D988" s="90"/>
      <c r="E988" s="90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customHeight="1">
      <c r="A989" s="90"/>
      <c r="B989" s="90"/>
      <c r="C989" s="90"/>
      <c r="D989" s="90"/>
      <c r="E989" s="90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customHeight="1">
      <c r="A990" s="90"/>
      <c r="B990" s="90"/>
      <c r="C990" s="90"/>
      <c r="D990" s="90"/>
      <c r="E990" s="90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5.75" customHeight="1">
      <c r="A991" s="90"/>
      <c r="B991" s="90"/>
      <c r="C991" s="90"/>
      <c r="D991" s="90"/>
      <c r="E991" s="90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5.75" customHeight="1">
      <c r="A992" s="90"/>
      <c r="B992" s="90"/>
      <c r="C992" s="90"/>
      <c r="D992" s="90"/>
      <c r="E992" s="90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5.75" customHeight="1">
      <c r="A993" s="90"/>
      <c r="B993" s="90"/>
      <c r="C993" s="90"/>
      <c r="D993" s="90"/>
      <c r="E993" s="90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5.75" customHeight="1">
      <c r="A994" s="90"/>
      <c r="B994" s="90"/>
      <c r="C994" s="90"/>
      <c r="D994" s="90"/>
      <c r="E994" s="90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5.75" customHeight="1">
      <c r="A995" s="90"/>
      <c r="B995" s="90"/>
      <c r="C995" s="90"/>
      <c r="D995" s="90"/>
      <c r="E995" s="90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5.75" customHeight="1">
      <c r="A996" s="90"/>
      <c r="B996" s="90"/>
      <c r="C996" s="90"/>
      <c r="D996" s="90"/>
      <c r="E996" s="90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5.75" customHeight="1">
      <c r="A997" s="90"/>
      <c r="B997" s="90"/>
      <c r="C997" s="90"/>
      <c r="D997" s="90"/>
      <c r="E997" s="90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5.75" customHeight="1">
      <c r="A998" s="90"/>
      <c r="B998" s="90"/>
      <c r="C998" s="90"/>
      <c r="D998" s="90"/>
      <c r="E998" s="90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5.75" customHeight="1">
      <c r="A999" s="90"/>
      <c r="B999" s="90"/>
      <c r="C999" s="90"/>
      <c r="D999" s="90"/>
      <c r="E999" s="90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5.75" customHeight="1">
      <c r="A1000" s="90"/>
      <c r="B1000" s="90"/>
      <c r="C1000" s="90"/>
      <c r="D1000" s="90"/>
      <c r="E1000" s="90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1:26" ht="15.75" customHeight="1">
      <c r="A1001" s="90"/>
      <c r="B1001" s="90"/>
      <c r="C1001" s="90"/>
      <c r="D1001" s="90"/>
      <c r="E1001" s="90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 spans="1:26" ht="15.75" customHeight="1">
      <c r="A1002" s="90"/>
      <c r="B1002" s="90"/>
      <c r="C1002" s="90"/>
      <c r="D1002" s="90"/>
      <c r="E1002" s="90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  <row r="1003" spans="1:26" ht="15.75" customHeight="1">
      <c r="A1003" s="90"/>
      <c r="B1003" s="90"/>
      <c r="C1003" s="90"/>
      <c r="D1003" s="90"/>
      <c r="E1003" s="90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</row>
    <row r="1004" spans="1:26" ht="15.75" customHeight="1">
      <c r="A1004" s="90"/>
      <c r="B1004" s="90"/>
      <c r="C1004" s="90"/>
      <c r="D1004" s="90"/>
      <c r="E1004" s="90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</row>
    <row r="1005" spans="1:26" ht="15.75" customHeight="1">
      <c r="A1005" s="90"/>
      <c r="B1005" s="90"/>
      <c r="C1005" s="90"/>
      <c r="D1005" s="90"/>
      <c r="E1005" s="90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</row>
  </sheetData>
  <mergeCells count="14">
    <mergeCell ref="A9:I9"/>
    <mergeCell ref="A10:H10"/>
    <mergeCell ref="A1:I1"/>
    <mergeCell ref="A2:I2"/>
    <mergeCell ref="A3:I3"/>
    <mergeCell ref="A4:I4"/>
    <mergeCell ref="A5:A6"/>
    <mergeCell ref="E5:E6"/>
    <mergeCell ref="I5:I6"/>
    <mergeCell ref="F5:F6"/>
    <mergeCell ref="G5:H6"/>
    <mergeCell ref="G7:H7"/>
    <mergeCell ref="B5:D6"/>
    <mergeCell ref="A7:F7"/>
  </mergeCells>
  <printOptions horizontalCentered="1"/>
  <pageMargins left="0.39370078740157483" right="0.59055118110236227" top="0.39370078740157483" bottom="0.39370078740157483" header="0" footer="0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J1013"/>
  <sheetViews>
    <sheetView showGridLines="0" zoomScaleNormal="100" workbookViewId="0">
      <pane ySplit="9" topLeftCell="A10" activePane="bottomLeft" state="frozen"/>
      <selection pane="bottomLeft" activeCell="D7" sqref="D7:AJ7"/>
    </sheetView>
  </sheetViews>
  <sheetFormatPr defaultColWidth="14.42578125" defaultRowHeight="15" customHeight="1"/>
  <cols>
    <col min="1" max="2" width="8.5703125" customWidth="1"/>
    <col min="3" max="3" width="32" customWidth="1"/>
    <col min="4" max="4" width="13.5703125" customWidth="1"/>
    <col min="5" max="5" width="10.7109375" bestFit="1" customWidth="1"/>
    <col min="6" max="7" width="12.42578125" customWidth="1"/>
    <col min="8" max="35" width="13.140625" customWidth="1"/>
    <col min="36" max="36" width="13.7109375" customWidth="1"/>
  </cols>
  <sheetData>
    <row r="1" spans="1:36" ht="12.75" customHeight="1">
      <c r="A1" s="197" t="s">
        <v>0</v>
      </c>
      <c r="B1" s="198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  <c r="AF1" s="161"/>
      <c r="AG1" s="161"/>
      <c r="AH1" s="161"/>
      <c r="AI1" s="161"/>
      <c r="AJ1" s="156"/>
    </row>
    <row r="2" spans="1:36" ht="12.75" customHeight="1">
      <c r="A2" s="199" t="s">
        <v>1</v>
      </c>
      <c r="B2" s="200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85"/>
    </row>
    <row r="3" spans="1:36" ht="15" customHeight="1">
      <c r="A3" s="201" t="s">
        <v>2</v>
      </c>
      <c r="B3" s="202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85"/>
    </row>
    <row r="4" spans="1:36" ht="15" customHeight="1">
      <c r="A4" s="203" t="s">
        <v>5</v>
      </c>
      <c r="B4" s="204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8"/>
    </row>
    <row r="5" spans="1:36" ht="15" customHeight="1">
      <c r="A5" s="205" t="s">
        <v>8</v>
      </c>
      <c r="B5" s="206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8"/>
    </row>
    <row r="6" spans="1:36" ht="15" customHeight="1">
      <c r="A6" s="168" t="s">
        <v>15</v>
      </c>
      <c r="B6" s="169"/>
      <c r="C6" s="138"/>
      <c r="D6" s="166" t="s">
        <v>156</v>
      </c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8"/>
      <c r="Q6" s="19" t="s">
        <v>18</v>
      </c>
      <c r="R6" s="167">
        <v>46235</v>
      </c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8"/>
    </row>
    <row r="7" spans="1:36" ht="15" customHeight="1">
      <c r="A7" s="182" t="s">
        <v>19</v>
      </c>
      <c r="B7" s="188"/>
      <c r="C7" s="138"/>
      <c r="D7" s="182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8"/>
    </row>
    <row r="8" spans="1:36" ht="15" customHeight="1">
      <c r="A8" s="183" t="s">
        <v>29</v>
      </c>
      <c r="B8" s="184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43"/>
      <c r="AA8" s="143"/>
      <c r="AB8" s="143"/>
      <c r="AC8" s="143"/>
      <c r="AD8" s="143"/>
      <c r="AE8" s="143"/>
      <c r="AF8" s="143"/>
      <c r="AG8" s="143"/>
      <c r="AH8" s="143"/>
      <c r="AI8" s="143"/>
      <c r="AJ8" s="185"/>
    </row>
    <row r="9" spans="1:36">
      <c r="A9" s="117" t="s">
        <v>23</v>
      </c>
      <c r="B9" s="192" t="s">
        <v>34</v>
      </c>
      <c r="C9" s="192"/>
      <c r="D9" s="117" t="s">
        <v>37</v>
      </c>
      <c r="E9" s="117" t="s">
        <v>38</v>
      </c>
      <c r="F9" s="117" t="s">
        <v>40</v>
      </c>
      <c r="G9" s="117" t="s">
        <v>41</v>
      </c>
      <c r="H9" s="117" t="s">
        <v>43</v>
      </c>
      <c r="I9" s="117" t="s">
        <v>44</v>
      </c>
      <c r="J9" s="117" t="s">
        <v>45</v>
      </c>
      <c r="K9" s="117" t="s">
        <v>46</v>
      </c>
      <c r="L9" s="117" t="s">
        <v>48</v>
      </c>
      <c r="M9" s="117" t="s">
        <v>49</v>
      </c>
      <c r="N9" s="117" t="s">
        <v>51</v>
      </c>
      <c r="O9" s="117" t="s">
        <v>53</v>
      </c>
      <c r="P9" s="117" t="s">
        <v>54</v>
      </c>
      <c r="Q9" s="117" t="s">
        <v>55</v>
      </c>
      <c r="R9" s="117" t="s">
        <v>56</v>
      </c>
      <c r="S9" s="117" t="s">
        <v>57</v>
      </c>
      <c r="T9" s="117" t="s">
        <v>58</v>
      </c>
      <c r="U9" s="117" t="s">
        <v>59</v>
      </c>
      <c r="V9" s="117" t="s">
        <v>60</v>
      </c>
      <c r="W9" s="117" t="s">
        <v>61</v>
      </c>
      <c r="X9" s="117" t="s">
        <v>62</v>
      </c>
      <c r="Y9" s="117" t="s">
        <v>63</v>
      </c>
      <c r="Z9" s="117" t="s">
        <v>66</v>
      </c>
      <c r="AA9" s="117" t="s">
        <v>67</v>
      </c>
      <c r="AB9" s="117" t="s">
        <v>68</v>
      </c>
      <c r="AC9" s="117" t="s">
        <v>69</v>
      </c>
      <c r="AD9" s="117" t="s">
        <v>70</v>
      </c>
      <c r="AE9" s="117" t="s">
        <v>71</v>
      </c>
      <c r="AF9" s="117" t="s">
        <v>72</v>
      </c>
      <c r="AG9" s="117" t="s">
        <v>73</v>
      </c>
      <c r="AH9" s="117" t="s">
        <v>74</v>
      </c>
      <c r="AI9" s="117" t="s">
        <v>75</v>
      </c>
      <c r="AJ9" s="117" t="s">
        <v>76</v>
      </c>
    </row>
    <row r="10" spans="1:36">
      <c r="A10" s="175">
        <v>1</v>
      </c>
      <c r="B10" s="193" t="str">
        <f>Planilha!D11</f>
        <v>BAIRRO INDUSTRIAL</v>
      </c>
      <c r="C10" s="173"/>
      <c r="D10" s="118" t="s">
        <v>52</v>
      </c>
      <c r="E10" s="119" t="s">
        <v>87</v>
      </c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1"/>
      <c r="AB10" s="121"/>
      <c r="AC10" s="121"/>
      <c r="AD10" s="121"/>
      <c r="AE10" s="121"/>
      <c r="AF10" s="121"/>
      <c r="AG10" s="121"/>
      <c r="AH10" s="121"/>
      <c r="AI10" s="121"/>
      <c r="AJ10" s="122"/>
    </row>
    <row r="11" spans="1:36" ht="12.75" customHeight="1">
      <c r="A11" s="176"/>
      <c r="B11" s="193"/>
      <c r="C11" s="173"/>
      <c r="D11" s="65">
        <f>D12/D$32</f>
        <v>0.25602812805156411</v>
      </c>
      <c r="E11" s="52" t="s">
        <v>92</v>
      </c>
      <c r="F11" s="66">
        <v>4.7619050000000003E-2</v>
      </c>
      <c r="G11" s="66">
        <v>4.7619050000000003E-2</v>
      </c>
      <c r="H11" s="66">
        <v>4.7619050000000003E-2</v>
      </c>
      <c r="I11" s="66">
        <v>4.7619050000000003E-2</v>
      </c>
      <c r="J11" s="66">
        <v>4.7619050000000003E-2</v>
      </c>
      <c r="K11" s="66">
        <v>4.7619050000000003E-2</v>
      </c>
      <c r="L11" s="66">
        <v>4.7619050000000003E-2</v>
      </c>
      <c r="M11" s="66">
        <v>4.7619050000000003E-2</v>
      </c>
      <c r="N11" s="66">
        <v>4.7619050000000003E-2</v>
      </c>
      <c r="O11" s="66">
        <v>4.7619050000000003E-2</v>
      </c>
      <c r="P11" s="66">
        <v>4.7619050000000003E-2</v>
      </c>
      <c r="Q11" s="66">
        <v>4.7619050000000003E-2</v>
      </c>
      <c r="R11" s="66">
        <v>4.7619050000000003E-2</v>
      </c>
      <c r="S11" s="66">
        <v>4.7619050000000003E-2</v>
      </c>
      <c r="T11" s="66">
        <v>4.7619050000000003E-2</v>
      </c>
      <c r="U11" s="66">
        <v>4.7619050000000003E-2</v>
      </c>
      <c r="V11" s="66">
        <v>4.7619040000000001E-2</v>
      </c>
      <c r="W11" s="66">
        <v>4.7619040000000001E-2</v>
      </c>
      <c r="X11" s="66">
        <v>4.7619040000000001E-2</v>
      </c>
      <c r="Y11" s="66">
        <v>4.7619040000000001E-2</v>
      </c>
      <c r="Z11" s="66">
        <v>4.7619040000000001E-2</v>
      </c>
      <c r="AA11" s="66"/>
      <c r="AB11" s="66"/>
      <c r="AC11" s="66"/>
      <c r="AD11" s="66"/>
      <c r="AE11" s="66"/>
      <c r="AF11" s="66"/>
      <c r="AG11" s="66"/>
      <c r="AH11" s="66"/>
      <c r="AI11" s="66"/>
      <c r="AJ11" s="72">
        <f t="shared" ref="AJ11:AJ12" si="0">SUM(F11:AI11)</f>
        <v>1.0000000000000002</v>
      </c>
    </row>
    <row r="12" spans="1:36" ht="12.75" customHeight="1">
      <c r="A12" s="150"/>
      <c r="B12" s="194"/>
      <c r="C12" s="174"/>
      <c r="D12" s="75">
        <f>Planilha!I11</f>
        <v>1555210.74</v>
      </c>
      <c r="E12" s="52" t="s">
        <v>104</v>
      </c>
      <c r="F12" s="77">
        <f t="shared" ref="F12:Z12" si="1">$D12*F11</f>
        <v>74057.657988596999</v>
      </c>
      <c r="G12" s="77">
        <f t="shared" si="1"/>
        <v>74057.657988596999</v>
      </c>
      <c r="H12" s="77">
        <f t="shared" si="1"/>
        <v>74057.657988596999</v>
      </c>
      <c r="I12" s="77">
        <f t="shared" si="1"/>
        <v>74057.657988596999</v>
      </c>
      <c r="J12" s="77">
        <f t="shared" si="1"/>
        <v>74057.657988596999</v>
      </c>
      <c r="K12" s="77">
        <f t="shared" si="1"/>
        <v>74057.657988596999</v>
      </c>
      <c r="L12" s="77">
        <f t="shared" si="1"/>
        <v>74057.657988596999</v>
      </c>
      <c r="M12" s="77">
        <f t="shared" si="1"/>
        <v>74057.657988596999</v>
      </c>
      <c r="N12" s="77">
        <f t="shared" si="1"/>
        <v>74057.657988596999</v>
      </c>
      <c r="O12" s="77">
        <f t="shared" si="1"/>
        <v>74057.657988596999</v>
      </c>
      <c r="P12" s="77">
        <f t="shared" si="1"/>
        <v>74057.657988596999</v>
      </c>
      <c r="Q12" s="77">
        <f t="shared" si="1"/>
        <v>74057.657988596999</v>
      </c>
      <c r="R12" s="77">
        <f t="shared" si="1"/>
        <v>74057.657988596999</v>
      </c>
      <c r="S12" s="77">
        <f t="shared" si="1"/>
        <v>74057.657988596999</v>
      </c>
      <c r="T12" s="77">
        <f t="shared" si="1"/>
        <v>74057.657988596999</v>
      </c>
      <c r="U12" s="77">
        <f t="shared" si="1"/>
        <v>74057.657988596999</v>
      </c>
      <c r="V12" s="77">
        <f t="shared" si="1"/>
        <v>74057.642436489608</v>
      </c>
      <c r="W12" s="77">
        <f t="shared" si="1"/>
        <v>74057.642436489608</v>
      </c>
      <c r="X12" s="77">
        <f t="shared" si="1"/>
        <v>74057.642436489608</v>
      </c>
      <c r="Y12" s="77">
        <f t="shared" si="1"/>
        <v>74057.642436489608</v>
      </c>
      <c r="Z12" s="77">
        <f t="shared" si="1"/>
        <v>74057.642436489608</v>
      </c>
      <c r="AA12" s="77"/>
      <c r="AB12" s="77"/>
      <c r="AC12" s="77"/>
      <c r="AD12" s="77"/>
      <c r="AE12" s="77"/>
      <c r="AF12" s="77"/>
      <c r="AG12" s="77"/>
      <c r="AH12" s="77"/>
      <c r="AI12" s="77"/>
      <c r="AJ12" s="77">
        <f t="shared" si="0"/>
        <v>1555210.74</v>
      </c>
    </row>
    <row r="13" spans="1:36" ht="12.75" customHeight="1">
      <c r="A13" s="177">
        <v>2</v>
      </c>
      <c r="B13" s="195" t="str">
        <f>Planilha!D13</f>
        <v>BAIRRO SANTA LUZIA</v>
      </c>
      <c r="C13" s="196"/>
      <c r="D13" s="51" t="s">
        <v>52</v>
      </c>
      <c r="E13" s="52" t="s">
        <v>87</v>
      </c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62"/>
    </row>
    <row r="14" spans="1:36" ht="12.75" customHeight="1">
      <c r="A14" s="176"/>
      <c r="B14" s="193"/>
      <c r="C14" s="173"/>
      <c r="D14" s="65">
        <f>D15/D$32</f>
        <v>0.46501461278845435</v>
      </c>
      <c r="E14" s="52" t="s">
        <v>92</v>
      </c>
      <c r="F14" s="66">
        <v>3.3333307E-2</v>
      </c>
      <c r="G14" s="66">
        <v>3.3333307E-2</v>
      </c>
      <c r="H14" s="66">
        <v>3.3333307E-2</v>
      </c>
      <c r="I14" s="66">
        <v>3.3333307E-2</v>
      </c>
      <c r="J14" s="66">
        <v>3.3333307E-2</v>
      </c>
      <c r="K14" s="66">
        <v>3.3333307E-2</v>
      </c>
      <c r="L14" s="66">
        <v>3.3333307E-2</v>
      </c>
      <c r="M14" s="66">
        <v>3.3333307E-2</v>
      </c>
      <c r="N14" s="66">
        <v>3.3333307E-2</v>
      </c>
      <c r="O14" s="66">
        <v>3.3333307E-2</v>
      </c>
      <c r="P14" s="66">
        <v>3.3333307E-2</v>
      </c>
      <c r="Q14" s="66">
        <v>3.3333307E-2</v>
      </c>
      <c r="R14" s="66">
        <v>3.3333307E-2</v>
      </c>
      <c r="S14" s="66">
        <v>3.3333307E-2</v>
      </c>
      <c r="T14" s="66">
        <v>3.3333307E-2</v>
      </c>
      <c r="U14" s="66">
        <v>3.3333307E-2</v>
      </c>
      <c r="V14" s="66">
        <v>3.3333307E-2</v>
      </c>
      <c r="W14" s="66">
        <v>3.3333307E-2</v>
      </c>
      <c r="X14" s="66">
        <v>3.3333307E-2</v>
      </c>
      <c r="Y14" s="66">
        <v>3.3333307E-2</v>
      </c>
      <c r="Z14" s="66">
        <v>3.3333307E-2</v>
      </c>
      <c r="AA14" s="66">
        <v>3.3333399999999999E-2</v>
      </c>
      <c r="AB14" s="66">
        <v>3.3333354000000003E-2</v>
      </c>
      <c r="AC14" s="66">
        <v>3.3333399999999999E-2</v>
      </c>
      <c r="AD14" s="66">
        <v>3.3333399999999999E-2</v>
      </c>
      <c r="AE14" s="66">
        <v>3.3333399999999999E-2</v>
      </c>
      <c r="AF14" s="66">
        <v>3.3333399999999999E-2</v>
      </c>
      <c r="AG14" s="66">
        <v>3.3333399999999999E-2</v>
      </c>
      <c r="AH14" s="66">
        <v>3.3333399999999999E-2</v>
      </c>
      <c r="AI14" s="66">
        <v>3.3333399999999999E-2</v>
      </c>
      <c r="AJ14" s="72">
        <f t="shared" ref="AJ14:AJ15" si="2">SUM(F14:AI14)</f>
        <v>1.0000000009999999</v>
      </c>
    </row>
    <row r="15" spans="1:36" s="126" customFormat="1" ht="12.75" customHeight="1">
      <c r="A15" s="176"/>
      <c r="B15" s="193"/>
      <c r="C15" s="173"/>
      <c r="D15" s="123">
        <f>Planilha!I13</f>
        <v>2824672.92</v>
      </c>
      <c r="E15" s="124" t="s">
        <v>104</v>
      </c>
      <c r="F15" s="125">
        <f t="shared" ref="F15:AI15" si="3">$D15*F14</f>
        <v>94155.689616946431</v>
      </c>
      <c r="G15" s="125">
        <f t="shared" si="3"/>
        <v>94155.689616946431</v>
      </c>
      <c r="H15" s="125">
        <f t="shared" si="3"/>
        <v>94155.689616946431</v>
      </c>
      <c r="I15" s="125">
        <f t="shared" si="3"/>
        <v>94155.689616946431</v>
      </c>
      <c r="J15" s="125">
        <f t="shared" si="3"/>
        <v>94155.689616946431</v>
      </c>
      <c r="K15" s="125">
        <f t="shared" si="3"/>
        <v>94155.689616946431</v>
      </c>
      <c r="L15" s="125">
        <f t="shared" si="3"/>
        <v>94155.689616946431</v>
      </c>
      <c r="M15" s="125">
        <f t="shared" si="3"/>
        <v>94155.689616946431</v>
      </c>
      <c r="N15" s="125">
        <f t="shared" si="3"/>
        <v>94155.689616946431</v>
      </c>
      <c r="O15" s="125">
        <f t="shared" si="3"/>
        <v>94155.689616946431</v>
      </c>
      <c r="P15" s="125">
        <f t="shared" si="3"/>
        <v>94155.689616946431</v>
      </c>
      <c r="Q15" s="125">
        <f t="shared" si="3"/>
        <v>94155.689616946431</v>
      </c>
      <c r="R15" s="125">
        <f t="shared" si="3"/>
        <v>94155.689616946431</v>
      </c>
      <c r="S15" s="125">
        <f t="shared" si="3"/>
        <v>94155.689616946431</v>
      </c>
      <c r="T15" s="125">
        <f t="shared" si="3"/>
        <v>94155.689616946431</v>
      </c>
      <c r="U15" s="125">
        <f t="shared" si="3"/>
        <v>94155.689616946431</v>
      </c>
      <c r="V15" s="125">
        <f t="shared" si="3"/>
        <v>94155.689616946431</v>
      </c>
      <c r="W15" s="125">
        <f t="shared" si="3"/>
        <v>94155.689616946431</v>
      </c>
      <c r="X15" s="125">
        <f t="shared" si="3"/>
        <v>94155.689616946431</v>
      </c>
      <c r="Y15" s="125">
        <f t="shared" si="3"/>
        <v>94155.689616946431</v>
      </c>
      <c r="Z15" s="125">
        <f t="shared" si="3"/>
        <v>94155.689616946431</v>
      </c>
      <c r="AA15" s="125">
        <f t="shared" si="3"/>
        <v>94155.952311527988</v>
      </c>
      <c r="AB15" s="125">
        <f t="shared" si="3"/>
        <v>94155.822376573691</v>
      </c>
      <c r="AC15" s="125">
        <f t="shared" si="3"/>
        <v>94155.952311527988</v>
      </c>
      <c r="AD15" s="125">
        <f t="shared" si="3"/>
        <v>94155.952311527988</v>
      </c>
      <c r="AE15" s="125">
        <f t="shared" si="3"/>
        <v>94155.952311527988</v>
      </c>
      <c r="AF15" s="125">
        <f t="shared" si="3"/>
        <v>94155.952311527988</v>
      </c>
      <c r="AG15" s="125">
        <f t="shared" si="3"/>
        <v>94155.952311527988</v>
      </c>
      <c r="AH15" s="125">
        <f t="shared" si="3"/>
        <v>94155.952311527988</v>
      </c>
      <c r="AI15" s="125">
        <f t="shared" si="3"/>
        <v>94155.952311527988</v>
      </c>
      <c r="AJ15" s="125">
        <f t="shared" si="2"/>
        <v>2824672.9228246724</v>
      </c>
    </row>
    <row r="16" spans="1:36" s="126" customFormat="1" ht="12.75" customHeight="1">
      <c r="A16" s="130">
        <v>3</v>
      </c>
      <c r="B16" s="178" t="str">
        <f>Planilha!D15</f>
        <v xml:space="preserve">BAIRRO SÃO PEDRO </v>
      </c>
      <c r="C16" s="178"/>
      <c r="D16" s="131"/>
      <c r="E16" s="131"/>
      <c r="F16" s="163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164"/>
      <c r="AG16" s="164"/>
      <c r="AH16" s="164"/>
      <c r="AI16" s="165"/>
      <c r="AJ16" s="129"/>
    </row>
    <row r="17" spans="1:36" s="126" customFormat="1" ht="12.75" customHeight="1">
      <c r="A17" s="179" t="s">
        <v>146</v>
      </c>
      <c r="B17" s="190" t="s">
        <v>153</v>
      </c>
      <c r="C17" s="180" t="str">
        <f>Planilha!D17</f>
        <v>RELATÓRIO DE SUPERVISÃO E GERENCIAMENTO DE EXECUÇÃO DAS OBRAS</v>
      </c>
      <c r="D17" s="127" t="s">
        <v>52</v>
      </c>
      <c r="E17" s="119" t="s">
        <v>87</v>
      </c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22"/>
      <c r="AJ17" s="122"/>
    </row>
    <row r="18" spans="1:36" ht="12.75" customHeight="1">
      <c r="A18" s="171"/>
      <c r="B18" s="190"/>
      <c r="C18" s="181"/>
      <c r="D18" s="110">
        <f>D19/D$32</f>
        <v>5.4994753509214372E-2</v>
      </c>
      <c r="E18" s="52" t="s">
        <v>92</v>
      </c>
      <c r="F18" s="105">
        <v>8.3333366094110198E-2</v>
      </c>
      <c r="G18" s="105">
        <v>8.3333366094110198E-2</v>
      </c>
      <c r="H18" s="105">
        <v>8.3333366094110198E-2</v>
      </c>
      <c r="I18" s="105">
        <v>8.3333366094110198E-2</v>
      </c>
      <c r="J18" s="105">
        <v>8.3333366094110198E-2</v>
      </c>
      <c r="K18" s="105">
        <v>8.3333366094110198E-2</v>
      </c>
      <c r="L18" s="105">
        <v>8.3333366094110198E-2</v>
      </c>
      <c r="M18" s="105">
        <v>8.3333356094110203E-2</v>
      </c>
      <c r="N18" s="105">
        <v>8.3333356094110203E-2</v>
      </c>
      <c r="O18" s="105">
        <v>8.3333246094110205E-2</v>
      </c>
      <c r="P18" s="105">
        <v>8.3333246094110205E-2</v>
      </c>
      <c r="Q18" s="105">
        <v>8.3333246094110205E-2</v>
      </c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  <c r="AI18" s="66"/>
      <c r="AJ18" s="72">
        <f t="shared" ref="AJ18:AJ19" si="4">SUM(F18:AI18)</f>
        <v>1.0000000131293225</v>
      </c>
    </row>
    <row r="19" spans="1:36">
      <c r="A19" s="157"/>
      <c r="B19" s="191"/>
      <c r="C19" s="181"/>
      <c r="D19" s="111">
        <f>Planilha!I16</f>
        <v>334058.73</v>
      </c>
      <c r="E19" s="52" t="s">
        <v>104</v>
      </c>
      <c r="F19" s="77">
        <f>$D19*F18</f>
        <v>27838.238444023511</v>
      </c>
      <c r="G19" s="77">
        <f t="shared" ref="G19:Q19" si="5">$D19*G18</f>
        <v>27838.238444023511</v>
      </c>
      <c r="H19" s="77">
        <f t="shared" si="5"/>
        <v>27838.238444023511</v>
      </c>
      <c r="I19" s="77">
        <f t="shared" si="5"/>
        <v>27838.238444023511</v>
      </c>
      <c r="J19" s="77">
        <f t="shared" si="5"/>
        <v>27838.238444023511</v>
      </c>
      <c r="K19" s="77">
        <f t="shared" si="5"/>
        <v>27838.238444023511</v>
      </c>
      <c r="L19" s="77">
        <f t="shared" si="5"/>
        <v>27838.238444023511</v>
      </c>
      <c r="M19" s="77">
        <f t="shared" si="5"/>
        <v>27838.235103436215</v>
      </c>
      <c r="N19" s="77">
        <f t="shared" si="5"/>
        <v>27838.235103436215</v>
      </c>
      <c r="O19" s="77">
        <f t="shared" si="5"/>
        <v>27838.198356975914</v>
      </c>
      <c r="P19" s="77">
        <f t="shared" si="5"/>
        <v>27838.198356975914</v>
      </c>
      <c r="Q19" s="77">
        <f t="shared" si="5"/>
        <v>27838.198356975914</v>
      </c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77"/>
      <c r="AJ19" s="77">
        <f t="shared" si="4"/>
        <v>334058.73438596475</v>
      </c>
    </row>
    <row r="20" spans="1:36" ht="12.75" customHeight="1">
      <c r="A20" s="170" t="s">
        <v>148</v>
      </c>
      <c r="B20" s="189" t="s">
        <v>154</v>
      </c>
      <c r="C20" s="181" t="str">
        <f>Planilha!D19</f>
        <v xml:space="preserve">RELATÓRIO DE SUPERVISÃO E GERENCIAMENTO DE EXECUÇÃO DOS PROJETOS </v>
      </c>
      <c r="D20" s="109" t="s">
        <v>52</v>
      </c>
      <c r="E20" s="52" t="s">
        <v>87</v>
      </c>
      <c r="F20" s="53"/>
      <c r="G20" s="53"/>
      <c r="H20" s="53"/>
      <c r="I20" s="53"/>
      <c r="J20" s="53"/>
      <c r="K20" s="53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/>
      <c r="AI20" s="62"/>
      <c r="AJ20" s="62"/>
    </row>
    <row r="21" spans="1:36" ht="14.25" customHeight="1">
      <c r="A21" s="171"/>
      <c r="B21" s="190"/>
      <c r="C21" s="181"/>
      <c r="D21" s="110">
        <f>D22/D$32</f>
        <v>1.6604208301920425E-2</v>
      </c>
      <c r="E21" s="52" t="s">
        <v>92</v>
      </c>
      <c r="F21" s="105">
        <v>0.16666666666666699</v>
      </c>
      <c r="G21" s="105">
        <v>0.16666666666666699</v>
      </c>
      <c r="H21" s="105">
        <v>0.16666666666666699</v>
      </c>
      <c r="I21" s="105">
        <v>0.16666666666666699</v>
      </c>
      <c r="J21" s="105">
        <v>0.16666666666666699</v>
      </c>
      <c r="K21" s="105">
        <v>0.16666666666666699</v>
      </c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66"/>
      <c r="AJ21" s="72">
        <f t="shared" ref="AJ21:AJ22" si="6">SUM(F21:AI21)</f>
        <v>1.000000000000002</v>
      </c>
    </row>
    <row r="22" spans="1:36">
      <c r="A22" s="157"/>
      <c r="B22" s="190"/>
      <c r="C22" s="181"/>
      <c r="D22" s="111">
        <f>Planilha!I19</f>
        <v>100860.18</v>
      </c>
      <c r="E22" s="52" t="s">
        <v>104</v>
      </c>
      <c r="F22" s="77">
        <f t="shared" ref="F22:K22" si="7">$D22*F21</f>
        <v>16810.030000000032</v>
      </c>
      <c r="G22" s="77">
        <f t="shared" si="7"/>
        <v>16810.030000000032</v>
      </c>
      <c r="H22" s="77">
        <f t="shared" si="7"/>
        <v>16810.030000000032</v>
      </c>
      <c r="I22" s="77">
        <f t="shared" si="7"/>
        <v>16810.030000000032</v>
      </c>
      <c r="J22" s="77">
        <f t="shared" si="7"/>
        <v>16810.030000000032</v>
      </c>
      <c r="K22" s="77">
        <f t="shared" si="7"/>
        <v>16810.030000000032</v>
      </c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106"/>
      <c r="AG22" s="106"/>
      <c r="AH22" s="106"/>
      <c r="AI22" s="77"/>
      <c r="AJ22" s="77">
        <f t="shared" si="6"/>
        <v>100860.18000000018</v>
      </c>
    </row>
    <row r="23" spans="1:36" ht="12.75" customHeight="1">
      <c r="A23" s="170" t="s">
        <v>149</v>
      </c>
      <c r="B23" s="190"/>
      <c r="C23" s="186" t="str">
        <f>Planilha!D20</f>
        <v xml:space="preserve">RELATÓRIO DE SUPERVISÃO E GERENCIAMENTO DE EXECUÇÃO DAS OBRAS </v>
      </c>
      <c r="D23" s="109" t="s">
        <v>52</v>
      </c>
      <c r="E23" s="52" t="s">
        <v>87</v>
      </c>
      <c r="F23" s="104"/>
      <c r="G23" s="104"/>
      <c r="H23" s="104"/>
      <c r="I23" s="104"/>
      <c r="J23" s="104"/>
      <c r="K23" s="104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104"/>
      <c r="AI23" s="62"/>
      <c r="AJ23" s="62"/>
    </row>
    <row r="24" spans="1:36" ht="12.75" customHeight="1">
      <c r="A24" s="171"/>
      <c r="B24" s="190"/>
      <c r="C24" s="187"/>
      <c r="D24" s="110">
        <f>D25/D$32</f>
        <v>0.10082361516816117</v>
      </c>
      <c r="E24" s="52" t="s">
        <v>92</v>
      </c>
      <c r="F24" s="105"/>
      <c r="G24" s="105"/>
      <c r="H24" s="105"/>
      <c r="I24" s="105"/>
      <c r="J24" s="105"/>
      <c r="K24" s="105"/>
      <c r="L24" s="105">
        <v>4.5454544999999999E-2</v>
      </c>
      <c r="M24" s="105">
        <v>4.5454544999999999E-2</v>
      </c>
      <c r="N24" s="105">
        <v>4.5454544999999999E-2</v>
      </c>
      <c r="O24" s="105">
        <v>4.5454544999999999E-2</v>
      </c>
      <c r="P24" s="105">
        <v>4.5454544999999999E-2</v>
      </c>
      <c r="Q24" s="105">
        <v>4.5454544999999999E-2</v>
      </c>
      <c r="R24" s="105">
        <v>4.5454544999999999E-2</v>
      </c>
      <c r="S24" s="105">
        <v>4.5454544999999999E-2</v>
      </c>
      <c r="T24" s="105">
        <v>4.5454544999999999E-2</v>
      </c>
      <c r="U24" s="105">
        <v>4.5454544999999999E-2</v>
      </c>
      <c r="V24" s="105">
        <v>4.5454544999999999E-2</v>
      </c>
      <c r="W24" s="105">
        <v>4.5454544999999999E-2</v>
      </c>
      <c r="X24" s="105">
        <v>4.5454544999999999E-2</v>
      </c>
      <c r="Y24" s="105">
        <v>4.5454544999999999E-2</v>
      </c>
      <c r="Z24" s="105">
        <v>4.5454544999999999E-2</v>
      </c>
      <c r="AA24" s="105">
        <v>4.5454544999999999E-2</v>
      </c>
      <c r="AB24" s="105">
        <v>4.5454544999999999E-2</v>
      </c>
      <c r="AC24" s="105">
        <v>4.5454544999999999E-2</v>
      </c>
      <c r="AD24" s="105">
        <v>4.5454544999999999E-2</v>
      </c>
      <c r="AE24" s="105">
        <v>4.5454544999999999E-2</v>
      </c>
      <c r="AF24" s="105">
        <v>4.5454544999999999E-2</v>
      </c>
      <c r="AG24" s="105">
        <v>4.5454555000000001E-2</v>
      </c>
      <c r="AH24" s="105"/>
      <c r="AI24" s="66"/>
      <c r="AJ24" s="72">
        <f t="shared" ref="AJ24:AJ25" si="8">SUM(F24:AI24)</f>
        <v>1.0000000000000002</v>
      </c>
    </row>
    <row r="25" spans="1:36">
      <c r="A25" s="157"/>
      <c r="B25" s="191"/>
      <c r="C25" s="180"/>
      <c r="D25" s="111">
        <f>Planilha!I20</f>
        <v>612440.4</v>
      </c>
      <c r="E25" s="52" t="s">
        <v>104</v>
      </c>
      <c r="F25" s="106"/>
      <c r="G25" s="106"/>
      <c r="H25" s="106"/>
      <c r="I25" s="106"/>
      <c r="J25" s="106"/>
      <c r="K25" s="106"/>
      <c r="L25" s="77">
        <f t="shared" ref="L25" si="9">$D25*L24</f>
        <v>27838.199721617999</v>
      </c>
      <c r="M25" s="77">
        <f t="shared" ref="M25" si="10">$D25*M24</f>
        <v>27838.199721617999</v>
      </c>
      <c r="N25" s="77">
        <f t="shared" ref="N25" si="11">$D25*N24</f>
        <v>27838.199721617999</v>
      </c>
      <c r="O25" s="77">
        <f t="shared" ref="O25" si="12">$D25*O24</f>
        <v>27838.199721617999</v>
      </c>
      <c r="P25" s="77">
        <f t="shared" ref="P25" si="13">$D25*P24</f>
        <v>27838.199721617999</v>
      </c>
      <c r="Q25" s="77">
        <f t="shared" ref="Q25" si="14">$D25*Q24</f>
        <v>27838.199721617999</v>
      </c>
      <c r="R25" s="77">
        <f t="shared" ref="R25" si="15">$D25*R24</f>
        <v>27838.199721617999</v>
      </c>
      <c r="S25" s="77">
        <f t="shared" ref="S25" si="16">$D25*S24</f>
        <v>27838.199721617999</v>
      </c>
      <c r="T25" s="77">
        <f t="shared" ref="T25" si="17">$D25*T24</f>
        <v>27838.199721617999</v>
      </c>
      <c r="U25" s="77">
        <f t="shared" ref="U25" si="18">$D25*U24</f>
        <v>27838.199721617999</v>
      </c>
      <c r="V25" s="77">
        <f t="shared" ref="V25" si="19">$D25*V24</f>
        <v>27838.199721617999</v>
      </c>
      <c r="W25" s="77">
        <f t="shared" ref="W25" si="20">$D25*W24</f>
        <v>27838.199721617999</v>
      </c>
      <c r="X25" s="77">
        <f t="shared" ref="X25" si="21">$D25*X24</f>
        <v>27838.199721617999</v>
      </c>
      <c r="Y25" s="77">
        <f t="shared" ref="Y25" si="22">$D25*Y24</f>
        <v>27838.199721617999</v>
      </c>
      <c r="Z25" s="77">
        <f t="shared" ref="Z25" si="23">$D25*Z24</f>
        <v>27838.199721617999</v>
      </c>
      <c r="AA25" s="77">
        <f t="shared" ref="AA25" si="24">$D25*AA24</f>
        <v>27838.199721617999</v>
      </c>
      <c r="AB25" s="77">
        <f t="shared" ref="AB25" si="25">$D25*AB24</f>
        <v>27838.199721617999</v>
      </c>
      <c r="AC25" s="77">
        <f t="shared" ref="AC25" si="26">$D25*AC24</f>
        <v>27838.199721617999</v>
      </c>
      <c r="AD25" s="77">
        <f t="shared" ref="AD25" si="27">$D25*AD24</f>
        <v>27838.199721617999</v>
      </c>
      <c r="AE25" s="77">
        <f t="shared" ref="AE25" si="28">$D25*AE24</f>
        <v>27838.199721617999</v>
      </c>
      <c r="AF25" s="77">
        <f t="shared" ref="AF25" si="29">$D25*AF24</f>
        <v>27838.199721617999</v>
      </c>
      <c r="AG25" s="77">
        <f t="shared" ref="AG25" si="30">$D25*AG24</f>
        <v>27838.205846022003</v>
      </c>
      <c r="AH25" s="106"/>
      <c r="AI25" s="77"/>
      <c r="AJ25" s="77">
        <f t="shared" si="8"/>
        <v>612440.39999999967</v>
      </c>
    </row>
    <row r="26" spans="1:36" ht="12.75" customHeight="1">
      <c r="A26" s="170" t="s">
        <v>151</v>
      </c>
      <c r="B26" s="189" t="s">
        <v>155</v>
      </c>
      <c r="C26" s="181" t="str">
        <f>Planilha!D22</f>
        <v xml:space="preserve">RELATÓRIO DE SUPERVISÃO E GERENCIAMENTO DE EXECUÇÃO DOS PROJETOS </v>
      </c>
      <c r="D26" s="109" t="s">
        <v>52</v>
      </c>
      <c r="E26" s="52" t="s">
        <v>87</v>
      </c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62"/>
      <c r="AJ26" s="62"/>
    </row>
    <row r="27" spans="1:36" ht="12.75" customHeight="1">
      <c r="A27" s="171"/>
      <c r="B27" s="190"/>
      <c r="C27" s="181"/>
      <c r="D27" s="110">
        <f>D28/D$32</f>
        <v>3.320841660384085E-2</v>
      </c>
      <c r="E27" s="52" t="s">
        <v>92</v>
      </c>
      <c r="F27" s="105">
        <v>8.3333329999999997E-2</v>
      </c>
      <c r="G27" s="105">
        <v>8.3333329999999997E-2</v>
      </c>
      <c r="H27" s="105">
        <v>8.3333329999999997E-2</v>
      </c>
      <c r="I27" s="105">
        <v>8.3333329999999997E-2</v>
      </c>
      <c r="J27" s="105">
        <v>8.3333329999999997E-2</v>
      </c>
      <c r="K27" s="105">
        <v>8.3333329999999997E-2</v>
      </c>
      <c r="L27" s="105">
        <v>8.3333329999999997E-2</v>
      </c>
      <c r="M27" s="105">
        <v>8.3333329999999997E-2</v>
      </c>
      <c r="N27" s="105">
        <v>8.3333329999999997E-2</v>
      </c>
      <c r="O27" s="105">
        <v>8.3333329999999997E-2</v>
      </c>
      <c r="P27" s="105">
        <v>8.3333329999999997E-2</v>
      </c>
      <c r="Q27" s="105">
        <v>8.3333359999999995E-2</v>
      </c>
      <c r="R27" s="105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  <c r="AH27" s="105"/>
      <c r="AI27" s="66"/>
      <c r="AJ27" s="72">
        <f t="shared" ref="AJ27:AJ28" si="31">SUM(F27:AI27)</f>
        <v>0.99999998999999995</v>
      </c>
    </row>
    <row r="28" spans="1:36">
      <c r="A28" s="157"/>
      <c r="B28" s="190"/>
      <c r="C28" s="181"/>
      <c r="D28" s="111">
        <f>Planilha!I22</f>
        <v>201720.36</v>
      </c>
      <c r="E28" s="52" t="s">
        <v>104</v>
      </c>
      <c r="F28" s="77">
        <f t="shared" ref="F28:Q28" si="32">$D28*F27</f>
        <v>16810.029327598797</v>
      </c>
      <c r="G28" s="77">
        <f t="shared" si="32"/>
        <v>16810.029327598797</v>
      </c>
      <c r="H28" s="77">
        <f t="shared" si="32"/>
        <v>16810.029327598797</v>
      </c>
      <c r="I28" s="77">
        <f t="shared" si="32"/>
        <v>16810.029327598797</v>
      </c>
      <c r="J28" s="77">
        <f t="shared" si="32"/>
        <v>16810.029327598797</v>
      </c>
      <c r="K28" s="77">
        <f t="shared" si="32"/>
        <v>16810.029327598797</v>
      </c>
      <c r="L28" s="77">
        <f t="shared" si="32"/>
        <v>16810.029327598797</v>
      </c>
      <c r="M28" s="77">
        <f t="shared" si="32"/>
        <v>16810.029327598797</v>
      </c>
      <c r="N28" s="77">
        <f t="shared" si="32"/>
        <v>16810.029327598797</v>
      </c>
      <c r="O28" s="77">
        <f t="shared" si="32"/>
        <v>16810.029327598797</v>
      </c>
      <c r="P28" s="77">
        <f t="shared" si="32"/>
        <v>16810.029327598797</v>
      </c>
      <c r="Q28" s="77">
        <f t="shared" si="32"/>
        <v>16810.035379209599</v>
      </c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77"/>
      <c r="AJ28" s="77">
        <f t="shared" si="31"/>
        <v>201720.35798279638</v>
      </c>
    </row>
    <row r="29" spans="1:36" ht="12.75" customHeight="1">
      <c r="A29" s="170" t="s">
        <v>152</v>
      </c>
      <c r="B29" s="190"/>
      <c r="C29" s="172" t="str">
        <f>Planilha!D23</f>
        <v xml:space="preserve">RELATÓRIO DE SUPERVISÃO E GERENCIAMENTO DE EXECUÇÃO DAS OBRAS </v>
      </c>
      <c r="D29" s="51" t="s">
        <v>52</v>
      </c>
      <c r="E29" s="52" t="s">
        <v>87</v>
      </c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104"/>
      <c r="AI29" s="62"/>
      <c r="AJ29" s="62"/>
    </row>
    <row r="30" spans="1:36" ht="12.75" customHeight="1">
      <c r="A30" s="171"/>
      <c r="B30" s="190"/>
      <c r="C30" s="173"/>
      <c r="D30" s="65">
        <f>D31/D$32</f>
        <v>7.332626557684449E-2</v>
      </c>
      <c r="E30" s="52" t="s">
        <v>92</v>
      </c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>
        <v>6.25E-2</v>
      </c>
      <c r="S30" s="105">
        <v>6.25E-2</v>
      </c>
      <c r="T30" s="105">
        <v>6.25E-2</v>
      </c>
      <c r="U30" s="105">
        <v>6.25E-2</v>
      </c>
      <c r="V30" s="105">
        <v>6.25E-2</v>
      </c>
      <c r="W30" s="105">
        <v>6.25E-2</v>
      </c>
      <c r="X30" s="105">
        <v>6.25E-2</v>
      </c>
      <c r="Y30" s="105">
        <v>6.25E-2</v>
      </c>
      <c r="Z30" s="105">
        <v>6.25E-2</v>
      </c>
      <c r="AA30" s="105">
        <v>6.25E-2</v>
      </c>
      <c r="AB30" s="105">
        <v>6.25E-2</v>
      </c>
      <c r="AC30" s="105">
        <v>6.25E-2</v>
      </c>
      <c r="AD30" s="105">
        <v>6.25E-2</v>
      </c>
      <c r="AE30" s="105">
        <v>6.25E-2</v>
      </c>
      <c r="AF30" s="105">
        <v>6.25E-2</v>
      </c>
      <c r="AG30" s="105">
        <v>6.25E-2</v>
      </c>
      <c r="AH30" s="105"/>
      <c r="AI30" s="66"/>
      <c r="AJ30" s="72">
        <f t="shared" ref="AJ30:AJ31" si="33">SUM(F30:AI30)</f>
        <v>1</v>
      </c>
    </row>
    <row r="31" spans="1:36">
      <c r="A31" s="157"/>
      <c r="B31" s="191"/>
      <c r="C31" s="174"/>
      <c r="D31" s="75">
        <f>Planilha!I23</f>
        <v>445411.2</v>
      </c>
      <c r="E31" s="52" t="s">
        <v>104</v>
      </c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77">
        <f t="shared" ref="R31:AC31" si="34">$D31*R30</f>
        <v>27838.2</v>
      </c>
      <c r="S31" s="77">
        <f t="shared" si="34"/>
        <v>27838.2</v>
      </c>
      <c r="T31" s="77">
        <f t="shared" si="34"/>
        <v>27838.2</v>
      </c>
      <c r="U31" s="77">
        <f t="shared" si="34"/>
        <v>27838.2</v>
      </c>
      <c r="V31" s="77">
        <f t="shared" si="34"/>
        <v>27838.2</v>
      </c>
      <c r="W31" s="77">
        <f t="shared" si="34"/>
        <v>27838.2</v>
      </c>
      <c r="X31" s="77">
        <f t="shared" si="34"/>
        <v>27838.2</v>
      </c>
      <c r="Y31" s="77">
        <f t="shared" si="34"/>
        <v>27838.2</v>
      </c>
      <c r="Z31" s="77">
        <f t="shared" si="34"/>
        <v>27838.2</v>
      </c>
      <c r="AA31" s="77">
        <f t="shared" si="34"/>
        <v>27838.2</v>
      </c>
      <c r="AB31" s="77">
        <f t="shared" si="34"/>
        <v>27838.2</v>
      </c>
      <c r="AC31" s="77">
        <f t="shared" si="34"/>
        <v>27838.2</v>
      </c>
      <c r="AD31" s="77">
        <f t="shared" ref="AD31:AG31" si="35">$D31*AD30</f>
        <v>27838.2</v>
      </c>
      <c r="AE31" s="77">
        <f t="shared" si="35"/>
        <v>27838.2</v>
      </c>
      <c r="AF31" s="77">
        <f t="shared" si="35"/>
        <v>27838.2</v>
      </c>
      <c r="AG31" s="77">
        <f t="shared" si="35"/>
        <v>27838.2</v>
      </c>
      <c r="AH31" s="106"/>
      <c r="AI31" s="77"/>
      <c r="AJ31" s="77">
        <f t="shared" si="33"/>
        <v>445411.20000000013</v>
      </c>
    </row>
    <row r="32" spans="1:36" ht="12.75" customHeight="1">
      <c r="A32" s="91"/>
      <c r="B32" s="116"/>
      <c r="C32" s="92" t="s">
        <v>130</v>
      </c>
      <c r="D32" s="93">
        <f>(D12+D15+D19+D22+D25+D28+D31)</f>
        <v>6074374.5300000012</v>
      </c>
      <c r="E32" s="94" t="s">
        <v>52</v>
      </c>
      <c r="F32" s="94">
        <f>(F12+F15+F19+F22+F25+F28+F31)</f>
        <v>229671.64537716578</v>
      </c>
      <c r="G32" s="94">
        <f t="shared" ref="G32:AI32" si="36">(G12+G15+G19+G22+G25+G28+G31)</f>
        <v>229671.64537716578</v>
      </c>
      <c r="H32" s="94">
        <f t="shared" si="36"/>
        <v>229671.64537716578</v>
      </c>
      <c r="I32" s="94">
        <f t="shared" si="36"/>
        <v>229671.64537716578</v>
      </c>
      <c r="J32" s="94">
        <f t="shared" si="36"/>
        <v>229671.64537716578</v>
      </c>
      <c r="K32" s="94">
        <f t="shared" si="36"/>
        <v>229671.64537716578</v>
      </c>
      <c r="L32" s="94">
        <f t="shared" si="36"/>
        <v>240699.81509878376</v>
      </c>
      <c r="M32" s="94">
        <f t="shared" si="36"/>
        <v>240699.81175819648</v>
      </c>
      <c r="N32" s="94">
        <f t="shared" si="36"/>
        <v>240699.81175819648</v>
      </c>
      <c r="O32" s="94">
        <f t="shared" si="36"/>
        <v>240699.77501173617</v>
      </c>
      <c r="P32" s="94">
        <f t="shared" si="36"/>
        <v>240699.77501173617</v>
      </c>
      <c r="Q32" s="94">
        <f t="shared" si="36"/>
        <v>240699.78106334695</v>
      </c>
      <c r="R32" s="94">
        <f t="shared" si="36"/>
        <v>223889.74732716146</v>
      </c>
      <c r="S32" s="94">
        <f t="shared" si="36"/>
        <v>223889.74732716146</v>
      </c>
      <c r="T32" s="94">
        <f t="shared" si="36"/>
        <v>223889.74732716146</v>
      </c>
      <c r="U32" s="94">
        <f t="shared" si="36"/>
        <v>223889.74732716146</v>
      </c>
      <c r="V32" s="94">
        <f t="shared" si="36"/>
        <v>223889.73177505404</v>
      </c>
      <c r="W32" s="94">
        <f t="shared" si="36"/>
        <v>223889.73177505404</v>
      </c>
      <c r="X32" s="94">
        <f t="shared" si="36"/>
        <v>223889.73177505404</v>
      </c>
      <c r="Y32" s="94">
        <f t="shared" si="36"/>
        <v>223889.73177505404</v>
      </c>
      <c r="Z32" s="94">
        <f t="shared" si="36"/>
        <v>223889.73177505404</v>
      </c>
      <c r="AA32" s="94">
        <f t="shared" si="36"/>
        <v>149832.35203314599</v>
      </c>
      <c r="AB32" s="94">
        <f t="shared" si="36"/>
        <v>149832.22209819171</v>
      </c>
      <c r="AC32" s="94">
        <f t="shared" si="36"/>
        <v>149832.35203314599</v>
      </c>
      <c r="AD32" s="94">
        <f t="shared" si="36"/>
        <v>149832.35203314599</v>
      </c>
      <c r="AE32" s="94">
        <f t="shared" si="36"/>
        <v>149832.35203314599</v>
      </c>
      <c r="AF32" s="94">
        <f t="shared" si="36"/>
        <v>149832.35203314599</v>
      </c>
      <c r="AG32" s="94">
        <f t="shared" si="36"/>
        <v>149832.35815754998</v>
      </c>
      <c r="AH32" s="94">
        <f t="shared" si="36"/>
        <v>94155.952311527988</v>
      </c>
      <c r="AI32" s="94">
        <f t="shared" si="36"/>
        <v>94155.952311527988</v>
      </c>
      <c r="AJ32" s="94">
        <f>(AJ12+AJ15+AJ19+AJ22+AJ25+AJ28+AJ31)-0.01</f>
        <v>6074374.5251934342</v>
      </c>
    </row>
    <row r="33" spans="1:36" ht="4.5" customHeight="1">
      <c r="A33" s="213"/>
      <c r="B33" s="214"/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135"/>
      <c r="W33" s="135"/>
      <c r="X33" s="135"/>
      <c r="Y33" s="135"/>
      <c r="Z33" s="135"/>
      <c r="AA33" s="135"/>
      <c r="AB33" s="135"/>
      <c r="AC33" s="135"/>
      <c r="AD33" s="135"/>
      <c r="AE33" s="135"/>
      <c r="AF33" s="135"/>
      <c r="AG33" s="135"/>
      <c r="AH33" s="135"/>
      <c r="AI33" s="135"/>
      <c r="AJ33" s="138"/>
    </row>
    <row r="34" spans="1:36" ht="12.75" customHeight="1">
      <c r="A34" s="207" t="s">
        <v>132</v>
      </c>
      <c r="B34" s="208"/>
      <c r="C34" s="135"/>
      <c r="D34" s="135"/>
      <c r="E34" s="138"/>
      <c r="F34" s="95">
        <f>F32/$D32</f>
        <v>3.7809924996041647E-2</v>
      </c>
      <c r="G34" s="95">
        <f t="shared" ref="G34:AI34" si="37">G32/$D32</f>
        <v>3.7809924996041647E-2</v>
      </c>
      <c r="H34" s="95">
        <f t="shared" si="37"/>
        <v>3.7809924996041647E-2</v>
      </c>
      <c r="I34" s="95">
        <f t="shared" si="37"/>
        <v>3.7809924996041647E-2</v>
      </c>
      <c r="J34" s="95">
        <f t="shared" si="37"/>
        <v>3.7809924996041647E-2</v>
      </c>
      <c r="K34" s="95">
        <f t="shared" si="37"/>
        <v>3.7809924996041647E-2</v>
      </c>
      <c r="L34" s="95">
        <f t="shared" si="37"/>
        <v>3.9625448498445438E-2</v>
      </c>
      <c r="M34" s="95">
        <f t="shared" si="37"/>
        <v>3.9625447948497906E-2</v>
      </c>
      <c r="N34" s="95">
        <f t="shared" si="37"/>
        <v>3.9625447948497906E-2</v>
      </c>
      <c r="O34" s="95">
        <f t="shared" si="37"/>
        <v>3.962544189907502E-2</v>
      </c>
      <c r="P34" s="95">
        <f t="shared" si="37"/>
        <v>3.962544189907502E-2</v>
      </c>
      <c r="Q34" s="95">
        <f t="shared" si="37"/>
        <v>3.962544289532751E-2</v>
      </c>
      <c r="R34" s="95">
        <f t="shared" si="37"/>
        <v>3.685807422993416E-2</v>
      </c>
      <c r="S34" s="95">
        <f t="shared" si="37"/>
        <v>3.685807422993416E-2</v>
      </c>
      <c r="T34" s="95">
        <f t="shared" si="37"/>
        <v>3.685807422993416E-2</v>
      </c>
      <c r="U34" s="95">
        <f t="shared" si="37"/>
        <v>3.685807422993416E-2</v>
      </c>
      <c r="V34" s="95">
        <f t="shared" si="37"/>
        <v>3.6858071669652874E-2</v>
      </c>
      <c r="W34" s="95">
        <f t="shared" si="37"/>
        <v>3.6858071669652874E-2</v>
      </c>
      <c r="X34" s="95">
        <f t="shared" si="37"/>
        <v>3.6858071669652874E-2</v>
      </c>
      <c r="Y34" s="95">
        <f t="shared" si="37"/>
        <v>3.6858071669652874E-2</v>
      </c>
      <c r="Z34" s="95">
        <f t="shared" si="37"/>
        <v>3.6858071669652874E-2</v>
      </c>
      <c r="AA34" s="95">
        <f t="shared" si="37"/>
        <v>2.4666301245199307E-2</v>
      </c>
      <c r="AB34" s="95">
        <f t="shared" si="37"/>
        <v>2.4666279854527125E-2</v>
      </c>
      <c r="AC34" s="95">
        <f t="shared" si="37"/>
        <v>2.4666301245199307E-2</v>
      </c>
      <c r="AD34" s="95">
        <f t="shared" si="37"/>
        <v>2.4666301245199307E-2</v>
      </c>
      <c r="AE34" s="95">
        <f t="shared" si="37"/>
        <v>2.4666301245199307E-2</v>
      </c>
      <c r="AF34" s="95">
        <f t="shared" si="37"/>
        <v>2.4666301245199307E-2</v>
      </c>
      <c r="AG34" s="95">
        <f t="shared" si="37"/>
        <v>2.4666302253435458E-2</v>
      </c>
      <c r="AH34" s="95">
        <f t="shared" si="37"/>
        <v>1.5500518093922663E-2</v>
      </c>
      <c r="AI34" s="95">
        <f t="shared" si="37"/>
        <v>1.5500518093922663E-2</v>
      </c>
      <c r="AJ34" s="6"/>
    </row>
    <row r="35" spans="1:36" ht="12.75" customHeight="1">
      <c r="A35" s="207" t="s">
        <v>133</v>
      </c>
      <c r="B35" s="208"/>
      <c r="C35" s="135"/>
      <c r="D35" s="135"/>
      <c r="E35" s="138"/>
      <c r="F35" s="96">
        <f t="shared" ref="F35:AI35" si="38">F32</f>
        <v>229671.64537716578</v>
      </c>
      <c r="G35" s="96">
        <f t="shared" si="38"/>
        <v>229671.64537716578</v>
      </c>
      <c r="H35" s="96">
        <f t="shared" si="38"/>
        <v>229671.64537716578</v>
      </c>
      <c r="I35" s="96">
        <f t="shared" si="38"/>
        <v>229671.64537716578</v>
      </c>
      <c r="J35" s="96">
        <f t="shared" si="38"/>
        <v>229671.64537716578</v>
      </c>
      <c r="K35" s="96">
        <f>K32</f>
        <v>229671.64537716578</v>
      </c>
      <c r="L35" s="96">
        <f t="shared" si="38"/>
        <v>240699.81509878376</v>
      </c>
      <c r="M35" s="96">
        <f t="shared" si="38"/>
        <v>240699.81175819648</v>
      </c>
      <c r="N35" s="96">
        <f t="shared" si="38"/>
        <v>240699.81175819648</v>
      </c>
      <c r="O35" s="96">
        <f t="shared" si="38"/>
        <v>240699.77501173617</v>
      </c>
      <c r="P35" s="96">
        <f t="shared" si="38"/>
        <v>240699.77501173617</v>
      </c>
      <c r="Q35" s="96">
        <f t="shared" si="38"/>
        <v>240699.78106334695</v>
      </c>
      <c r="R35" s="96">
        <f t="shared" si="38"/>
        <v>223889.74732716146</v>
      </c>
      <c r="S35" s="96">
        <f t="shared" si="38"/>
        <v>223889.74732716146</v>
      </c>
      <c r="T35" s="96">
        <f t="shared" si="38"/>
        <v>223889.74732716146</v>
      </c>
      <c r="U35" s="96">
        <f t="shared" si="38"/>
        <v>223889.74732716146</v>
      </c>
      <c r="V35" s="96">
        <f t="shared" si="38"/>
        <v>223889.73177505404</v>
      </c>
      <c r="W35" s="96">
        <f t="shared" si="38"/>
        <v>223889.73177505404</v>
      </c>
      <c r="X35" s="96">
        <f t="shared" si="38"/>
        <v>223889.73177505404</v>
      </c>
      <c r="Y35" s="96">
        <f t="shared" si="38"/>
        <v>223889.73177505404</v>
      </c>
      <c r="Z35" s="96">
        <f t="shared" si="38"/>
        <v>223889.73177505404</v>
      </c>
      <c r="AA35" s="96">
        <f t="shared" si="38"/>
        <v>149832.35203314599</v>
      </c>
      <c r="AB35" s="96">
        <f t="shared" si="38"/>
        <v>149832.22209819171</v>
      </c>
      <c r="AC35" s="96">
        <f t="shared" si="38"/>
        <v>149832.35203314599</v>
      </c>
      <c r="AD35" s="96">
        <f t="shared" si="38"/>
        <v>149832.35203314599</v>
      </c>
      <c r="AE35" s="96">
        <f t="shared" si="38"/>
        <v>149832.35203314599</v>
      </c>
      <c r="AF35" s="96">
        <f t="shared" si="38"/>
        <v>149832.35203314599</v>
      </c>
      <c r="AG35" s="96">
        <f t="shared" si="38"/>
        <v>149832.35815754998</v>
      </c>
      <c r="AH35" s="96">
        <f t="shared" si="38"/>
        <v>94155.952311527988</v>
      </c>
      <c r="AI35" s="96">
        <f t="shared" si="38"/>
        <v>94155.952311527988</v>
      </c>
      <c r="AJ35" s="6"/>
    </row>
    <row r="36" spans="1:36" ht="12.75" customHeight="1">
      <c r="A36" s="209" t="s">
        <v>134</v>
      </c>
      <c r="B36" s="210"/>
      <c r="C36" s="135"/>
      <c r="D36" s="135"/>
      <c r="E36" s="138"/>
      <c r="F36" s="96">
        <f>F35</f>
        <v>229671.64537716578</v>
      </c>
      <c r="G36" s="96">
        <f t="shared" ref="G36:AH36" si="39">F36+G35</f>
        <v>459343.29075433157</v>
      </c>
      <c r="H36" s="96">
        <f t="shared" si="39"/>
        <v>689014.93613149738</v>
      </c>
      <c r="I36" s="96">
        <f t="shared" si="39"/>
        <v>918686.58150866313</v>
      </c>
      <c r="J36" s="96">
        <f t="shared" si="39"/>
        <v>1148358.2268858289</v>
      </c>
      <c r="K36" s="96">
        <f>J36+K35</f>
        <v>1378029.8722629948</v>
      </c>
      <c r="L36" s="96">
        <f t="shared" si="39"/>
        <v>1618729.6873617785</v>
      </c>
      <c r="M36" s="96">
        <f t="shared" si="39"/>
        <v>1859429.4991199749</v>
      </c>
      <c r="N36" s="96">
        <f t="shared" si="39"/>
        <v>2100129.3108781716</v>
      </c>
      <c r="O36" s="96">
        <f t="shared" si="39"/>
        <v>2340829.0858899076</v>
      </c>
      <c r="P36" s="96">
        <f t="shared" si="39"/>
        <v>2581528.8609016435</v>
      </c>
      <c r="Q36" s="96">
        <f t="shared" si="39"/>
        <v>2822228.6419649906</v>
      </c>
      <c r="R36" s="96">
        <f t="shared" si="39"/>
        <v>3046118.3892921521</v>
      </c>
      <c r="S36" s="96">
        <f t="shared" si="39"/>
        <v>3270008.1366193136</v>
      </c>
      <c r="T36" s="96">
        <f t="shared" si="39"/>
        <v>3493897.8839464751</v>
      </c>
      <c r="U36" s="96">
        <f t="shared" si="39"/>
        <v>3717787.6312736366</v>
      </c>
      <c r="V36" s="96">
        <f t="shared" si="39"/>
        <v>3941677.3630486908</v>
      </c>
      <c r="W36" s="96">
        <f t="shared" si="39"/>
        <v>4165567.0948237451</v>
      </c>
      <c r="X36" s="96">
        <f t="shared" si="39"/>
        <v>4389456.8265987989</v>
      </c>
      <c r="Y36" s="96">
        <f t="shared" si="39"/>
        <v>4613346.5583738526</v>
      </c>
      <c r="Z36" s="96">
        <f t="shared" si="39"/>
        <v>4837236.2901489064</v>
      </c>
      <c r="AA36" s="96">
        <f t="shared" si="39"/>
        <v>4987068.6421820521</v>
      </c>
      <c r="AB36" s="96">
        <f t="shared" si="39"/>
        <v>5136900.8642802434</v>
      </c>
      <c r="AC36" s="96">
        <f t="shared" si="39"/>
        <v>5286733.2163133891</v>
      </c>
      <c r="AD36" s="96">
        <f t="shared" si="39"/>
        <v>5436565.5683465349</v>
      </c>
      <c r="AE36" s="96">
        <f t="shared" si="39"/>
        <v>5586397.9203796806</v>
      </c>
      <c r="AF36" s="96">
        <f t="shared" si="39"/>
        <v>5736230.2724128263</v>
      </c>
      <c r="AG36" s="96">
        <f t="shared" si="39"/>
        <v>5886062.6305703763</v>
      </c>
      <c r="AH36" s="96">
        <f t="shared" si="39"/>
        <v>5980218.5828819042</v>
      </c>
      <c r="AI36" s="96">
        <f>AH36+AI35-0.01</f>
        <v>6074374.5251934323</v>
      </c>
      <c r="AJ36" s="6"/>
    </row>
    <row r="37" spans="1:36" ht="12.75" customHeight="1">
      <c r="A37" s="211" t="s">
        <v>135</v>
      </c>
      <c r="B37" s="212"/>
      <c r="C37" s="135"/>
      <c r="D37" s="135"/>
      <c r="E37" s="138"/>
      <c r="F37" s="97">
        <f>F34</f>
        <v>3.7809924996041647E-2</v>
      </c>
      <c r="G37" s="97">
        <f t="shared" ref="G37:AI37" si="40">F37+G34</f>
        <v>7.5619849992083293E-2</v>
      </c>
      <c r="H37" s="97">
        <f t="shared" si="40"/>
        <v>0.11342977498812494</v>
      </c>
      <c r="I37" s="97">
        <f t="shared" si="40"/>
        <v>0.15123969998416659</v>
      </c>
      <c r="J37" s="97">
        <f t="shared" si="40"/>
        <v>0.18904962498020822</v>
      </c>
      <c r="K37" s="97">
        <f t="shared" si="40"/>
        <v>0.22685954997624985</v>
      </c>
      <c r="L37" s="97">
        <f t="shared" si="40"/>
        <v>0.26648499847469531</v>
      </c>
      <c r="M37" s="97">
        <f t="shared" si="40"/>
        <v>0.30611044642319324</v>
      </c>
      <c r="N37" s="97">
        <f t="shared" si="40"/>
        <v>0.34573589437169117</v>
      </c>
      <c r="O37" s="97">
        <f t="shared" si="40"/>
        <v>0.38536133627076619</v>
      </c>
      <c r="P37" s="97">
        <f t="shared" si="40"/>
        <v>0.42498677816984121</v>
      </c>
      <c r="Q37" s="97">
        <f t="shared" si="40"/>
        <v>0.4646122210651687</v>
      </c>
      <c r="R37" s="97">
        <f t="shared" si="40"/>
        <v>0.5014702952951029</v>
      </c>
      <c r="S37" s="97">
        <f>R37+S34</f>
        <v>0.53832836952503704</v>
      </c>
      <c r="T37" s="97">
        <f t="shared" si="40"/>
        <v>0.57518644375497119</v>
      </c>
      <c r="U37" s="97">
        <f t="shared" si="40"/>
        <v>0.61204451798490533</v>
      </c>
      <c r="V37" s="97">
        <f t="shared" si="40"/>
        <v>0.64890258965455816</v>
      </c>
      <c r="W37" s="97">
        <f t="shared" si="40"/>
        <v>0.68576066132421098</v>
      </c>
      <c r="X37" s="97">
        <f t="shared" si="40"/>
        <v>0.72261873299386381</v>
      </c>
      <c r="Y37" s="97">
        <f t="shared" si="40"/>
        <v>0.75947680466351664</v>
      </c>
      <c r="Z37" s="97">
        <f t="shared" si="40"/>
        <v>0.79633487633316946</v>
      </c>
      <c r="AA37" s="97">
        <f>Z37+AA34</f>
        <v>0.82100117757836877</v>
      </c>
      <c r="AB37" s="97">
        <f t="shared" si="40"/>
        <v>0.84566745743289584</v>
      </c>
      <c r="AC37" s="97">
        <f t="shared" si="40"/>
        <v>0.87033375867809515</v>
      </c>
      <c r="AD37" s="97">
        <f t="shared" si="40"/>
        <v>0.89500005992329446</v>
      </c>
      <c r="AE37" s="97">
        <f t="shared" si="40"/>
        <v>0.91966636116849376</v>
      </c>
      <c r="AF37" s="97">
        <f t="shared" si="40"/>
        <v>0.94433266241369307</v>
      </c>
      <c r="AG37" s="97">
        <f t="shared" si="40"/>
        <v>0.96899896466712854</v>
      </c>
      <c r="AH37" s="97">
        <f t="shared" si="40"/>
        <v>0.98449948276105115</v>
      </c>
      <c r="AI37" s="97">
        <f t="shared" si="40"/>
        <v>1.0000000008549739</v>
      </c>
      <c r="AJ37" s="6"/>
    </row>
    <row r="38" spans="1:36" ht="12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</row>
    <row r="39" spans="1:36" ht="12.75" customHeight="1">
      <c r="A39" s="6"/>
      <c r="B39" s="6"/>
      <c r="C39" s="6"/>
      <c r="D39" s="6"/>
      <c r="E39" s="6"/>
      <c r="F39" s="88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</row>
    <row r="40" spans="1:36" ht="12.75" customHeight="1">
      <c r="A40" s="6"/>
      <c r="B40" s="6"/>
      <c r="C40" s="6"/>
      <c r="D40" s="115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</row>
    <row r="41" spans="1:36" ht="12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</row>
    <row r="42" spans="1:36" ht="12.75" customHeight="1">
      <c r="A42" s="6"/>
      <c r="B42" s="6"/>
      <c r="C42" s="6"/>
      <c r="D42" s="114"/>
      <c r="E42" s="114"/>
      <c r="F42" s="115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</row>
    <row r="43" spans="1:36" ht="12.75" customHeight="1">
      <c r="A43" s="6"/>
      <c r="B43" s="6"/>
      <c r="C43" s="6"/>
      <c r="D43" s="115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</row>
    <row r="44" spans="1:36" ht="12.75" customHeight="1">
      <c r="A44" s="6"/>
      <c r="B44" s="6"/>
      <c r="C44" s="6"/>
      <c r="D44" s="6"/>
      <c r="E44" s="115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</row>
    <row r="45" spans="1:36" ht="12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</row>
    <row r="46" spans="1:36" ht="12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6" ht="12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6" ht="12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</row>
    <row r="49" spans="1:36" ht="12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</row>
    <row r="50" spans="1:36" ht="12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</row>
    <row r="51" spans="1:36" ht="12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</row>
    <row r="52" spans="1:36" ht="12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</row>
    <row r="53" spans="1:36" ht="12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</row>
    <row r="54" spans="1:36" ht="12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</row>
    <row r="55" spans="1:36" ht="12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</row>
    <row r="56" spans="1:36" ht="12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</row>
    <row r="57" spans="1:36" ht="12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 ht="12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ht="12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</row>
    <row r="60" spans="1:36" ht="12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</row>
    <row r="61" spans="1:36" ht="12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</row>
    <row r="62" spans="1:36" ht="12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</row>
    <row r="63" spans="1:36" ht="12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</row>
    <row r="64" spans="1:36" ht="12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</row>
    <row r="65" spans="1:36" ht="12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</row>
    <row r="66" spans="1:36" ht="12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</row>
    <row r="67" spans="1:36" ht="12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</row>
    <row r="68" spans="1:36" ht="12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</row>
    <row r="69" spans="1:36" ht="12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</row>
    <row r="70" spans="1:36" ht="12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</row>
    <row r="71" spans="1:36" ht="12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</row>
    <row r="72" spans="1:36" ht="12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</row>
    <row r="73" spans="1:36" ht="12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</row>
    <row r="74" spans="1:36" ht="12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</row>
    <row r="75" spans="1:36" ht="12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</row>
    <row r="76" spans="1:36" ht="12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ht="12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</row>
    <row r="78" spans="1:36" ht="12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</row>
    <row r="79" spans="1:36" ht="12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</row>
    <row r="80" spans="1:36" ht="12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</row>
    <row r="81" spans="1:36" ht="12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</row>
    <row r="82" spans="1:36" ht="12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</row>
    <row r="83" spans="1:36" ht="12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</row>
    <row r="84" spans="1:36" ht="12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</row>
    <row r="85" spans="1:36" ht="12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</row>
    <row r="86" spans="1:36" ht="12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</row>
    <row r="87" spans="1:36" ht="12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</row>
    <row r="88" spans="1:36" ht="12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</row>
    <row r="89" spans="1:36" ht="12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</row>
    <row r="90" spans="1:36" ht="12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</row>
    <row r="91" spans="1:36" ht="12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</row>
    <row r="92" spans="1:36" ht="12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</row>
    <row r="93" spans="1:36" ht="12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</row>
    <row r="94" spans="1:36" ht="12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</row>
    <row r="95" spans="1:36" ht="12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</row>
    <row r="96" spans="1:36" ht="12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</row>
    <row r="97" spans="1:36" ht="12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</row>
    <row r="98" spans="1:36" ht="12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</row>
    <row r="99" spans="1:36" ht="12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</row>
    <row r="100" spans="1:36" ht="12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</row>
    <row r="101" spans="1:36" ht="12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</row>
    <row r="102" spans="1:36" ht="12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</row>
    <row r="103" spans="1:36" ht="12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</row>
    <row r="104" spans="1:36" ht="12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</row>
    <row r="105" spans="1:36" ht="12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</row>
    <row r="106" spans="1:36" ht="12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</row>
    <row r="107" spans="1:36" ht="12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</row>
    <row r="108" spans="1:36" ht="12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</row>
    <row r="109" spans="1:36" ht="12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</row>
    <row r="110" spans="1:36" ht="12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</row>
    <row r="111" spans="1:36" ht="12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</row>
    <row r="112" spans="1:36" ht="12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</row>
    <row r="113" spans="1:36" ht="12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</row>
    <row r="114" spans="1:36" ht="12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</row>
    <row r="115" spans="1:36" ht="12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</row>
    <row r="116" spans="1:36" ht="12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</row>
    <row r="117" spans="1:36" ht="12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</row>
    <row r="118" spans="1:36" ht="12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</row>
    <row r="119" spans="1:36" ht="12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</row>
    <row r="120" spans="1:36" ht="12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</row>
    <row r="121" spans="1:36" ht="12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</row>
    <row r="122" spans="1:36" ht="12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</row>
    <row r="123" spans="1:36" ht="12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</row>
    <row r="124" spans="1:36" ht="12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</row>
    <row r="125" spans="1:36" ht="12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</row>
    <row r="126" spans="1:36" ht="12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</row>
    <row r="127" spans="1:36" ht="12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</row>
    <row r="128" spans="1:36" ht="12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</row>
    <row r="129" spans="1:36" ht="12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</row>
    <row r="130" spans="1:36" ht="12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</row>
    <row r="131" spans="1:36" ht="12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</row>
    <row r="132" spans="1:36" ht="12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</row>
    <row r="133" spans="1:36" ht="12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</row>
    <row r="134" spans="1:36" ht="12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</row>
    <row r="135" spans="1:36" ht="12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</row>
    <row r="136" spans="1:36" ht="12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</row>
    <row r="137" spans="1:36" ht="12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</row>
    <row r="138" spans="1:36" ht="12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</row>
    <row r="139" spans="1:36" ht="12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</row>
    <row r="140" spans="1:36" ht="12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</row>
    <row r="141" spans="1:36" ht="12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</row>
    <row r="142" spans="1:36" ht="12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</row>
    <row r="143" spans="1:36" ht="12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</row>
    <row r="144" spans="1:36" ht="12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</row>
    <row r="145" spans="1:36" ht="12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</row>
    <row r="146" spans="1:36" ht="12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</row>
    <row r="147" spans="1:36" ht="12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</row>
    <row r="148" spans="1:36" ht="12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</row>
    <row r="149" spans="1:36" ht="12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</row>
    <row r="150" spans="1:36" ht="12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</row>
    <row r="151" spans="1:36" ht="12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</row>
    <row r="152" spans="1:36" ht="12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</row>
    <row r="153" spans="1:36" ht="12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</row>
    <row r="154" spans="1:36" ht="12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</row>
    <row r="155" spans="1:36" ht="12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</row>
    <row r="156" spans="1:36" ht="12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</row>
    <row r="157" spans="1:36" ht="12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</row>
    <row r="158" spans="1:36" ht="12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</row>
    <row r="159" spans="1:36" ht="12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</row>
    <row r="160" spans="1:36" ht="12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</row>
    <row r="161" spans="1:36" ht="12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</row>
    <row r="162" spans="1:36" ht="12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</row>
    <row r="163" spans="1:36" ht="12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</row>
    <row r="164" spans="1:36" ht="12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</row>
    <row r="165" spans="1:36" ht="12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</row>
    <row r="166" spans="1:36" ht="12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</row>
    <row r="167" spans="1:36" ht="12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</row>
    <row r="168" spans="1:36" ht="12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</row>
    <row r="169" spans="1:36" ht="12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</row>
    <row r="170" spans="1:36" ht="12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</row>
    <row r="171" spans="1:36" ht="12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</row>
    <row r="172" spans="1:36" ht="12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</row>
    <row r="173" spans="1:36" ht="12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</row>
    <row r="174" spans="1:36" ht="12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</row>
    <row r="175" spans="1:36" ht="12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</row>
    <row r="176" spans="1:36" ht="12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</row>
    <row r="177" spans="1:36" ht="12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</row>
    <row r="178" spans="1:36" ht="12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</row>
    <row r="179" spans="1:36" ht="12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</row>
    <row r="180" spans="1:36" ht="12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</row>
    <row r="181" spans="1:36" ht="12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</row>
    <row r="182" spans="1:36" ht="12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</row>
    <row r="183" spans="1:36" ht="12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</row>
    <row r="184" spans="1:36" ht="12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</row>
    <row r="185" spans="1:36" ht="12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</row>
    <row r="186" spans="1:36" ht="12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</row>
    <row r="187" spans="1:36" ht="12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</row>
    <row r="188" spans="1:36" ht="12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</row>
    <row r="189" spans="1:36" ht="12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</row>
    <row r="190" spans="1:36" ht="12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</row>
    <row r="191" spans="1:36" ht="12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</row>
    <row r="192" spans="1:36" ht="12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</row>
    <row r="193" spans="1:36" ht="12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</row>
    <row r="194" spans="1:36" ht="12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</row>
    <row r="195" spans="1:36" ht="12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</row>
    <row r="196" spans="1:36" ht="12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</row>
    <row r="197" spans="1:36" ht="12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</row>
    <row r="198" spans="1:36" ht="12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</row>
    <row r="199" spans="1:36" ht="12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</row>
    <row r="200" spans="1:36" ht="12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</row>
    <row r="201" spans="1:36" ht="12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</row>
    <row r="202" spans="1:36" ht="12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</row>
    <row r="203" spans="1:36" ht="12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</row>
    <row r="204" spans="1:36" ht="12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</row>
    <row r="205" spans="1:36" ht="12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</row>
    <row r="206" spans="1:36" ht="12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</row>
    <row r="207" spans="1:36" ht="12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</row>
    <row r="208" spans="1:36" ht="12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</row>
    <row r="209" spans="1:36" ht="12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</row>
    <row r="210" spans="1:36" ht="12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</row>
    <row r="211" spans="1:36" ht="12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</row>
    <row r="212" spans="1:36" ht="12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</row>
    <row r="213" spans="1:36" ht="12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</row>
    <row r="214" spans="1:36" ht="12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</row>
    <row r="215" spans="1:36" ht="12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</row>
    <row r="216" spans="1:36" ht="12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</row>
    <row r="217" spans="1:36" ht="12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</row>
    <row r="218" spans="1:36" ht="12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</row>
    <row r="219" spans="1:36" ht="12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</row>
    <row r="220" spans="1:36" ht="12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</row>
    <row r="221" spans="1:36" ht="12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</row>
    <row r="222" spans="1:36" ht="12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</row>
    <row r="223" spans="1:36" ht="12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</row>
    <row r="224" spans="1:36" ht="12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</row>
    <row r="225" spans="1:36" ht="12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</row>
    <row r="226" spans="1:36" ht="12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</row>
    <row r="227" spans="1:36" ht="12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</row>
    <row r="228" spans="1:36" ht="12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</row>
    <row r="229" spans="1:36" ht="12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</row>
    <row r="230" spans="1:36" ht="12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</row>
    <row r="231" spans="1:36" ht="12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</row>
    <row r="232" spans="1:36" ht="12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</row>
    <row r="233" spans="1:36" ht="12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</row>
    <row r="234" spans="1:36" ht="12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</row>
    <row r="235" spans="1:36" ht="12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</row>
    <row r="236" spans="1:36" ht="12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</row>
    <row r="237" spans="1:36" ht="12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</row>
    <row r="238" spans="1:36" ht="15.75" customHeight="1"/>
    <row r="239" spans="1:36" ht="15.75" customHeight="1"/>
    <row r="240" spans="1:36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</sheetData>
  <mergeCells count="36">
    <mergeCell ref="A34:E34"/>
    <mergeCell ref="A35:E35"/>
    <mergeCell ref="A36:E36"/>
    <mergeCell ref="A37:E37"/>
    <mergeCell ref="A33:AJ33"/>
    <mergeCell ref="A1:AJ1"/>
    <mergeCell ref="A2:AJ2"/>
    <mergeCell ref="A3:AJ3"/>
    <mergeCell ref="A4:AJ4"/>
    <mergeCell ref="A5:AJ5"/>
    <mergeCell ref="C23:C25"/>
    <mergeCell ref="A7:C7"/>
    <mergeCell ref="B26:B31"/>
    <mergeCell ref="B9:C9"/>
    <mergeCell ref="B10:C12"/>
    <mergeCell ref="B13:C15"/>
    <mergeCell ref="B17:B19"/>
    <mergeCell ref="B20:B25"/>
    <mergeCell ref="A20:A22"/>
    <mergeCell ref="C20:C22"/>
    <mergeCell ref="F16:AI16"/>
    <mergeCell ref="D6:P6"/>
    <mergeCell ref="R6:AJ6"/>
    <mergeCell ref="A6:C6"/>
    <mergeCell ref="A29:A31"/>
    <mergeCell ref="C29:C31"/>
    <mergeCell ref="A26:A28"/>
    <mergeCell ref="A10:A12"/>
    <mergeCell ref="A13:A15"/>
    <mergeCell ref="B16:C16"/>
    <mergeCell ref="A17:A19"/>
    <mergeCell ref="C17:C19"/>
    <mergeCell ref="D7:AJ7"/>
    <mergeCell ref="A8:AJ8"/>
    <mergeCell ref="C26:C28"/>
    <mergeCell ref="A23:A25"/>
  </mergeCells>
  <printOptions horizontalCentered="1"/>
  <pageMargins left="0.31527777777777799" right="0.51180555555555596" top="0.39374999999999999" bottom="0.51180555555555596" header="0" footer="0"/>
  <pageSetup paperSize="9" scale="2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000"/>
  <sheetViews>
    <sheetView workbookViewId="0">
      <selection activeCell="D10" sqref="D10"/>
    </sheetView>
  </sheetViews>
  <sheetFormatPr defaultColWidth="14.42578125" defaultRowHeight="15" customHeight="1"/>
  <cols>
    <col min="1" max="1" width="53.5703125" customWidth="1"/>
    <col min="2" max="2" width="21" customWidth="1"/>
    <col min="3" max="6" width="14.42578125" customWidth="1"/>
    <col min="7" max="26" width="11.5703125" customWidth="1"/>
  </cols>
  <sheetData>
    <row r="1" spans="1:2" ht="12.75" customHeight="1">
      <c r="A1" s="219" t="s">
        <v>0</v>
      </c>
      <c r="B1" s="156"/>
    </row>
    <row r="2" spans="1:2" ht="12.75" customHeight="1">
      <c r="A2" s="220" t="s">
        <v>1</v>
      </c>
      <c r="B2" s="185"/>
    </row>
    <row r="3" spans="1:2" ht="12.75" customHeight="1">
      <c r="A3" s="221" t="s">
        <v>2</v>
      </c>
      <c r="B3" s="158"/>
    </row>
    <row r="4" spans="1:2" ht="12.75" customHeight="1">
      <c r="A4" s="222" t="s">
        <v>3</v>
      </c>
      <c r="B4" s="223"/>
    </row>
    <row r="5" spans="1:2" ht="12.75" customHeight="1">
      <c r="A5" s="224" t="s">
        <v>4</v>
      </c>
      <c r="B5" s="138"/>
    </row>
    <row r="6" spans="1:2" ht="25.5" customHeight="1">
      <c r="A6" s="215" t="s">
        <v>156</v>
      </c>
      <c r="B6" s="138"/>
    </row>
    <row r="7" spans="1:2">
      <c r="A7" s="216" t="s">
        <v>7</v>
      </c>
      <c r="B7" s="138"/>
    </row>
    <row r="8" spans="1:2" ht="12.75" customHeight="1">
      <c r="A8" s="10"/>
      <c r="B8" s="11"/>
    </row>
    <row r="9" spans="1:2" ht="12.75" customHeight="1">
      <c r="A9" s="12" t="s">
        <v>9</v>
      </c>
      <c r="B9" s="12" t="s">
        <v>10</v>
      </c>
    </row>
    <row r="10" spans="1:2" ht="22.5" customHeight="1">
      <c r="A10" s="14" t="s">
        <v>11</v>
      </c>
      <c r="B10" s="15">
        <v>1.4999999999999999E-2</v>
      </c>
    </row>
    <row r="11" spans="1:2" ht="22.5" customHeight="1">
      <c r="A11" s="14" t="s">
        <v>13</v>
      </c>
      <c r="B11" s="15">
        <v>1.0500000000000001E-2</v>
      </c>
    </row>
    <row r="12" spans="1:2" ht="22.5" customHeight="1">
      <c r="A12" s="14" t="s">
        <v>16</v>
      </c>
      <c r="B12" s="15">
        <v>5.5999999999999999E-3</v>
      </c>
    </row>
    <row r="13" spans="1:2" ht="22.5" customHeight="1">
      <c r="A13" s="14" t="s">
        <v>17</v>
      </c>
      <c r="B13" s="15">
        <v>3.0000000000000001E-3</v>
      </c>
    </row>
    <row r="14" spans="1:2" ht="22.5" customHeight="1">
      <c r="A14" s="17"/>
      <c r="B14" s="20">
        <f>SUM(B10:B13)</f>
        <v>3.4100000000000005E-2</v>
      </c>
    </row>
    <row r="15" spans="1:2" ht="22.5" customHeight="1">
      <c r="A15" s="17"/>
      <c r="B15" s="24"/>
    </row>
    <row r="16" spans="1:2" ht="22.5" customHeight="1">
      <c r="A16" s="12" t="s">
        <v>20</v>
      </c>
      <c r="B16" s="12" t="s">
        <v>10</v>
      </c>
    </row>
    <row r="17" spans="1:2" ht="22.5" customHeight="1">
      <c r="A17" s="14" t="s">
        <v>21</v>
      </c>
      <c r="B17" s="15">
        <v>3.5000000000000003E-2</v>
      </c>
    </row>
    <row r="18" spans="1:2" ht="22.5" customHeight="1">
      <c r="A18" s="17"/>
      <c r="B18" s="30">
        <f>B17</f>
        <v>3.5000000000000003E-2</v>
      </c>
    </row>
    <row r="19" spans="1:2" ht="22.5" customHeight="1">
      <c r="A19" s="17"/>
      <c r="B19" s="24"/>
    </row>
    <row r="20" spans="1:2" ht="22.5" customHeight="1">
      <c r="A20" s="12" t="s">
        <v>33</v>
      </c>
      <c r="B20" s="12" t="s">
        <v>10</v>
      </c>
    </row>
    <row r="21" spans="1:2" ht="22.5" customHeight="1">
      <c r="A21" s="14" t="s">
        <v>35</v>
      </c>
      <c r="B21" s="15">
        <v>1.32E-2</v>
      </c>
    </row>
    <row r="22" spans="1:2" ht="22.5" customHeight="1">
      <c r="A22" s="14" t="s">
        <v>42</v>
      </c>
      <c r="B22" s="15">
        <v>0.03</v>
      </c>
    </row>
    <row r="23" spans="1:2" ht="22.5" customHeight="1">
      <c r="A23" s="14" t="s">
        <v>47</v>
      </c>
      <c r="B23" s="15">
        <v>6.08E-2</v>
      </c>
    </row>
    <row r="24" spans="1:2" ht="22.5" customHeight="1">
      <c r="A24" s="14" t="s">
        <v>50</v>
      </c>
      <c r="B24" s="34" t="s">
        <v>52</v>
      </c>
    </row>
    <row r="25" spans="1:2" ht="22.5" customHeight="1">
      <c r="A25" s="17"/>
      <c r="B25" s="41">
        <f>SUM(B21:B24)</f>
        <v>0.10400000000000001</v>
      </c>
    </row>
    <row r="26" spans="1:2" ht="22.5" customHeight="1">
      <c r="A26" s="17"/>
      <c r="B26" s="42"/>
    </row>
    <row r="27" spans="1:2" ht="22.5" customHeight="1">
      <c r="A27" s="217" t="s">
        <v>78</v>
      </c>
      <c r="B27" s="218"/>
    </row>
    <row r="28" spans="1:2" ht="12.75" customHeight="1">
      <c r="A28" s="17"/>
      <c r="B28" s="24"/>
    </row>
    <row r="29" spans="1:2" ht="12.75" customHeight="1">
      <c r="A29" s="17"/>
      <c r="B29" s="24"/>
    </row>
    <row r="30" spans="1:2" ht="12.75" customHeight="1">
      <c r="A30" s="17"/>
      <c r="B30" s="24"/>
    </row>
    <row r="31" spans="1:2" ht="12.75" customHeight="1">
      <c r="A31" s="17"/>
      <c r="B31" s="24"/>
    </row>
    <row r="32" spans="1:2" ht="12.75" customHeight="1">
      <c r="A32" s="12" t="s">
        <v>89</v>
      </c>
      <c r="B32" s="59">
        <f>ROUND(((1+(B10+B12+B13))*(1+B11)*(1+B17)/(1-B25)-1),4)</f>
        <v>0.1948</v>
      </c>
    </row>
    <row r="33" spans="1:2" ht="12.75" customHeight="1">
      <c r="A33" s="60"/>
      <c r="B33" s="60"/>
    </row>
    <row r="34" spans="1:2" ht="12.75" customHeight="1">
      <c r="A34" s="60"/>
      <c r="B34" s="60"/>
    </row>
    <row r="35" spans="1:2" ht="12.75" customHeight="1">
      <c r="A35" s="60"/>
      <c r="B35" s="60"/>
    </row>
    <row r="36" spans="1:2" ht="12.75" customHeight="1">
      <c r="A36" s="60"/>
      <c r="B36" s="60"/>
    </row>
    <row r="37" spans="1:2" ht="12.75" customHeight="1">
      <c r="A37" s="60"/>
      <c r="B37" s="60"/>
    </row>
    <row r="38" spans="1:2" ht="12.75" customHeight="1">
      <c r="A38" s="60"/>
      <c r="B38" s="60"/>
    </row>
    <row r="39" spans="1:2" ht="12.75" customHeight="1">
      <c r="A39" s="60"/>
      <c r="B39" s="60"/>
    </row>
    <row r="40" spans="1:2" ht="12.75" customHeight="1">
      <c r="A40" s="60"/>
      <c r="B40" s="60"/>
    </row>
    <row r="41" spans="1:2" ht="12.75" customHeight="1">
      <c r="A41" s="60"/>
      <c r="B41" s="60"/>
    </row>
    <row r="42" spans="1:2" ht="12.75" customHeight="1">
      <c r="A42" s="60"/>
      <c r="B42" s="60"/>
    </row>
    <row r="43" spans="1:2" ht="12.75" customHeight="1">
      <c r="A43" s="60"/>
      <c r="B43" s="60"/>
    </row>
    <row r="44" spans="1:2" ht="12.75" customHeight="1">
      <c r="A44" s="60"/>
      <c r="B44" s="60"/>
    </row>
    <row r="45" spans="1:2" ht="12.75" customHeight="1">
      <c r="A45" s="60"/>
      <c r="B45" s="60"/>
    </row>
    <row r="46" spans="1:2" ht="12.75" customHeight="1">
      <c r="A46" s="60"/>
      <c r="B46" s="60"/>
    </row>
    <row r="47" spans="1:2" ht="12.75" customHeight="1">
      <c r="A47" s="60"/>
      <c r="B47" s="60"/>
    </row>
    <row r="48" spans="1:2" ht="12.75" customHeight="1">
      <c r="A48" s="60"/>
      <c r="B48" s="60"/>
    </row>
    <row r="49" spans="1:2" ht="12.75" customHeight="1">
      <c r="A49" s="60"/>
      <c r="B49" s="60"/>
    </row>
    <row r="50" spans="1:2" ht="12.75" customHeight="1">
      <c r="A50" s="60"/>
      <c r="B50" s="60"/>
    </row>
    <row r="51" spans="1:2" ht="12.75" customHeight="1">
      <c r="A51" s="60"/>
      <c r="B51" s="60"/>
    </row>
    <row r="52" spans="1:2" ht="12.75" customHeight="1">
      <c r="A52" s="60"/>
      <c r="B52" s="60"/>
    </row>
    <row r="53" spans="1:2" ht="12.75" customHeight="1">
      <c r="A53" s="60"/>
      <c r="B53" s="60"/>
    </row>
    <row r="54" spans="1:2" ht="12.75" customHeight="1">
      <c r="A54" s="60"/>
      <c r="B54" s="60"/>
    </row>
    <row r="55" spans="1:2" ht="12.75" customHeight="1">
      <c r="A55" s="60"/>
      <c r="B55" s="60"/>
    </row>
    <row r="56" spans="1:2" ht="12.75" customHeight="1">
      <c r="A56" s="60"/>
      <c r="B56" s="60"/>
    </row>
    <row r="57" spans="1:2" ht="12.75" customHeight="1">
      <c r="A57" s="60"/>
      <c r="B57" s="60"/>
    </row>
    <row r="58" spans="1:2" ht="12.75" customHeight="1">
      <c r="A58" s="60"/>
      <c r="B58" s="60"/>
    </row>
    <row r="59" spans="1:2" ht="12.75" customHeight="1">
      <c r="A59" s="60"/>
      <c r="B59" s="60"/>
    </row>
    <row r="60" spans="1:2" ht="12.75" customHeight="1">
      <c r="A60" s="60"/>
      <c r="B60" s="60"/>
    </row>
    <row r="61" spans="1:2" ht="12.75" customHeight="1">
      <c r="A61" s="60"/>
      <c r="B61" s="60"/>
    </row>
    <row r="62" spans="1:2" ht="12.75" customHeight="1">
      <c r="A62" s="60"/>
      <c r="B62" s="60"/>
    </row>
    <row r="63" spans="1:2" ht="12.75" customHeight="1">
      <c r="A63" s="60"/>
      <c r="B63" s="60"/>
    </row>
    <row r="64" spans="1:2" ht="12.75" customHeight="1">
      <c r="A64" s="60"/>
      <c r="B64" s="60"/>
    </row>
    <row r="65" spans="1:2" ht="12.75" customHeight="1">
      <c r="A65" s="60"/>
      <c r="B65" s="60"/>
    </row>
    <row r="66" spans="1:2" ht="12.75" customHeight="1">
      <c r="A66" s="60"/>
      <c r="B66" s="60"/>
    </row>
    <row r="67" spans="1:2" ht="12.75" customHeight="1">
      <c r="A67" s="60"/>
      <c r="B67" s="60"/>
    </row>
    <row r="68" spans="1:2" ht="12.75" customHeight="1">
      <c r="A68" s="60"/>
      <c r="B68" s="60"/>
    </row>
    <row r="69" spans="1:2" ht="12.75" customHeight="1">
      <c r="A69" s="60"/>
      <c r="B69" s="60"/>
    </row>
    <row r="70" spans="1:2" ht="12.75" customHeight="1">
      <c r="A70" s="60"/>
      <c r="B70" s="60"/>
    </row>
    <row r="71" spans="1:2" ht="12.75" customHeight="1">
      <c r="A71" s="60"/>
      <c r="B71" s="60"/>
    </row>
    <row r="72" spans="1:2" ht="12.75" customHeight="1">
      <c r="A72" s="60"/>
      <c r="B72" s="60"/>
    </row>
    <row r="73" spans="1:2" ht="12.75" customHeight="1">
      <c r="A73" s="60"/>
      <c r="B73" s="60"/>
    </row>
    <row r="74" spans="1:2" ht="12.75" customHeight="1">
      <c r="A74" s="60"/>
      <c r="B74" s="60"/>
    </row>
    <row r="75" spans="1:2" ht="12.75" customHeight="1">
      <c r="A75" s="60"/>
      <c r="B75" s="60"/>
    </row>
    <row r="76" spans="1:2" ht="12.75" customHeight="1">
      <c r="A76" s="60"/>
      <c r="B76" s="60"/>
    </row>
    <row r="77" spans="1:2" ht="12.75" customHeight="1">
      <c r="A77" s="60"/>
      <c r="B77" s="60"/>
    </row>
    <row r="78" spans="1:2" ht="12.75" customHeight="1">
      <c r="A78" s="60"/>
      <c r="B78" s="60"/>
    </row>
    <row r="79" spans="1:2" ht="12.75" customHeight="1">
      <c r="A79" s="60"/>
      <c r="B79" s="60"/>
    </row>
    <row r="80" spans="1:2" ht="12.75" customHeight="1">
      <c r="A80" s="60"/>
      <c r="B80" s="60"/>
    </row>
    <row r="81" spans="1:2" ht="12.75" customHeight="1">
      <c r="A81" s="60"/>
      <c r="B81" s="60"/>
    </row>
    <row r="82" spans="1:2" ht="12.75" customHeight="1">
      <c r="A82" s="60"/>
      <c r="B82" s="60"/>
    </row>
    <row r="83" spans="1:2" ht="12.75" customHeight="1">
      <c r="A83" s="60"/>
      <c r="B83" s="60"/>
    </row>
    <row r="84" spans="1:2" ht="12.75" customHeight="1">
      <c r="A84" s="60"/>
      <c r="B84" s="60"/>
    </row>
    <row r="85" spans="1:2" ht="12.75" customHeight="1">
      <c r="A85" s="60"/>
      <c r="B85" s="60"/>
    </row>
    <row r="86" spans="1:2" ht="12.75" customHeight="1">
      <c r="A86" s="60"/>
      <c r="B86" s="60"/>
    </row>
    <row r="87" spans="1:2" ht="12.75" customHeight="1">
      <c r="A87" s="60"/>
      <c r="B87" s="60"/>
    </row>
    <row r="88" spans="1:2" ht="12.75" customHeight="1">
      <c r="A88" s="60"/>
      <c r="B88" s="60"/>
    </row>
    <row r="89" spans="1:2" ht="12.75" customHeight="1">
      <c r="A89" s="60"/>
      <c r="B89" s="60"/>
    </row>
    <row r="90" spans="1:2" ht="12.75" customHeight="1">
      <c r="A90" s="60"/>
      <c r="B90" s="60"/>
    </row>
    <row r="91" spans="1:2" ht="12.75" customHeight="1">
      <c r="A91" s="60"/>
      <c r="B91" s="60"/>
    </row>
    <row r="92" spans="1:2" ht="12.75" customHeight="1">
      <c r="A92" s="60"/>
      <c r="B92" s="60"/>
    </row>
    <row r="93" spans="1:2" ht="12.75" customHeight="1">
      <c r="A93" s="60"/>
      <c r="B93" s="60"/>
    </row>
    <row r="94" spans="1:2" ht="12.75" customHeight="1">
      <c r="A94" s="60"/>
      <c r="B94" s="60"/>
    </row>
    <row r="95" spans="1:2" ht="12.75" customHeight="1">
      <c r="A95" s="60"/>
      <c r="B95" s="60"/>
    </row>
    <row r="96" spans="1:2" ht="12.75" customHeight="1">
      <c r="A96" s="60"/>
      <c r="B96" s="60"/>
    </row>
    <row r="97" spans="1:2" ht="12.75" customHeight="1">
      <c r="A97" s="60"/>
      <c r="B97" s="60"/>
    </row>
    <row r="98" spans="1:2" ht="12.75" customHeight="1">
      <c r="A98" s="60"/>
      <c r="B98" s="60"/>
    </row>
    <row r="99" spans="1:2" ht="12.75" customHeight="1">
      <c r="A99" s="60"/>
      <c r="B99" s="60"/>
    </row>
    <row r="100" spans="1:2" ht="12.75" customHeight="1">
      <c r="A100" s="60"/>
      <c r="B100" s="60"/>
    </row>
    <row r="101" spans="1:2" ht="12.75" customHeight="1">
      <c r="A101" s="60"/>
      <c r="B101" s="60"/>
    </row>
    <row r="102" spans="1:2" ht="12.75" customHeight="1">
      <c r="A102" s="60"/>
      <c r="B102" s="60"/>
    </row>
    <row r="103" spans="1:2" ht="12.75" customHeight="1">
      <c r="A103" s="60"/>
      <c r="B103" s="60"/>
    </row>
    <row r="104" spans="1:2" ht="12.75" customHeight="1">
      <c r="A104" s="60"/>
      <c r="B104" s="60"/>
    </row>
    <row r="105" spans="1:2" ht="12.75" customHeight="1">
      <c r="A105" s="60"/>
      <c r="B105" s="60"/>
    </row>
    <row r="106" spans="1:2" ht="12.75" customHeight="1">
      <c r="A106" s="60"/>
      <c r="B106" s="60"/>
    </row>
    <row r="107" spans="1:2" ht="12.75" customHeight="1">
      <c r="A107" s="60"/>
      <c r="B107" s="60"/>
    </row>
    <row r="108" spans="1:2" ht="12.75" customHeight="1">
      <c r="A108" s="60"/>
      <c r="B108" s="60"/>
    </row>
    <row r="109" spans="1:2" ht="12.75" customHeight="1">
      <c r="A109" s="60"/>
      <c r="B109" s="60"/>
    </row>
    <row r="110" spans="1:2" ht="12.75" customHeight="1">
      <c r="A110" s="60"/>
      <c r="B110" s="60"/>
    </row>
    <row r="111" spans="1:2" ht="12.75" customHeight="1">
      <c r="A111" s="60"/>
      <c r="B111" s="60"/>
    </row>
    <row r="112" spans="1:2" ht="12.75" customHeight="1">
      <c r="A112" s="60"/>
      <c r="B112" s="60"/>
    </row>
    <row r="113" spans="1:2" ht="12.75" customHeight="1">
      <c r="A113" s="60"/>
      <c r="B113" s="60"/>
    </row>
    <row r="114" spans="1:2" ht="12.75" customHeight="1">
      <c r="A114" s="60"/>
      <c r="B114" s="60"/>
    </row>
    <row r="115" spans="1:2" ht="12.75" customHeight="1">
      <c r="A115" s="60"/>
      <c r="B115" s="60"/>
    </row>
    <row r="116" spans="1:2" ht="12.75" customHeight="1">
      <c r="A116" s="60"/>
      <c r="B116" s="60"/>
    </row>
    <row r="117" spans="1:2" ht="12.75" customHeight="1">
      <c r="A117" s="60"/>
      <c r="B117" s="60"/>
    </row>
    <row r="118" spans="1:2" ht="12.75" customHeight="1">
      <c r="A118" s="60"/>
      <c r="B118" s="60"/>
    </row>
    <row r="119" spans="1:2" ht="12.75" customHeight="1">
      <c r="A119" s="60"/>
      <c r="B119" s="60"/>
    </row>
    <row r="120" spans="1:2" ht="12.75" customHeight="1">
      <c r="A120" s="60"/>
      <c r="B120" s="60"/>
    </row>
    <row r="121" spans="1:2" ht="12.75" customHeight="1">
      <c r="A121" s="60"/>
      <c r="B121" s="60"/>
    </row>
    <row r="122" spans="1:2" ht="12.75" customHeight="1">
      <c r="A122" s="60"/>
      <c r="B122" s="60"/>
    </row>
    <row r="123" spans="1:2" ht="12.75" customHeight="1">
      <c r="A123" s="60"/>
      <c r="B123" s="60"/>
    </row>
    <row r="124" spans="1:2" ht="12.75" customHeight="1">
      <c r="A124" s="60"/>
      <c r="B124" s="60"/>
    </row>
    <row r="125" spans="1:2" ht="12.75" customHeight="1">
      <c r="A125" s="60"/>
      <c r="B125" s="60"/>
    </row>
    <row r="126" spans="1:2" ht="12.75" customHeight="1">
      <c r="A126" s="60"/>
      <c r="B126" s="60"/>
    </row>
    <row r="127" spans="1:2" ht="12.75" customHeight="1">
      <c r="A127" s="60"/>
      <c r="B127" s="60"/>
    </row>
    <row r="128" spans="1:2" ht="12.75" customHeight="1">
      <c r="A128" s="60"/>
      <c r="B128" s="60"/>
    </row>
    <row r="129" spans="1:2" ht="12.75" customHeight="1">
      <c r="A129" s="60"/>
      <c r="B129" s="60"/>
    </row>
    <row r="130" spans="1:2" ht="12.75" customHeight="1">
      <c r="A130" s="60"/>
      <c r="B130" s="60"/>
    </row>
    <row r="131" spans="1:2" ht="12.75" customHeight="1">
      <c r="A131" s="60"/>
      <c r="B131" s="60"/>
    </row>
    <row r="132" spans="1:2" ht="12.75" customHeight="1">
      <c r="A132" s="60"/>
      <c r="B132" s="60"/>
    </row>
    <row r="133" spans="1:2" ht="12.75" customHeight="1">
      <c r="A133" s="60"/>
      <c r="B133" s="60"/>
    </row>
    <row r="134" spans="1:2" ht="12.75" customHeight="1">
      <c r="A134" s="60"/>
      <c r="B134" s="60"/>
    </row>
    <row r="135" spans="1:2" ht="12.75" customHeight="1">
      <c r="A135" s="60"/>
      <c r="B135" s="60"/>
    </row>
    <row r="136" spans="1:2" ht="12.75" customHeight="1">
      <c r="A136" s="60"/>
      <c r="B136" s="60"/>
    </row>
    <row r="137" spans="1:2" ht="12.75" customHeight="1">
      <c r="A137" s="60"/>
      <c r="B137" s="60"/>
    </row>
    <row r="138" spans="1:2" ht="12.75" customHeight="1">
      <c r="A138" s="60"/>
      <c r="B138" s="60"/>
    </row>
    <row r="139" spans="1:2" ht="12.75" customHeight="1">
      <c r="A139" s="60"/>
      <c r="B139" s="60"/>
    </row>
    <row r="140" spans="1:2" ht="12.75" customHeight="1">
      <c r="A140" s="60"/>
      <c r="B140" s="60"/>
    </row>
    <row r="141" spans="1:2" ht="12.75" customHeight="1">
      <c r="A141" s="60"/>
      <c r="B141" s="60"/>
    </row>
    <row r="142" spans="1:2" ht="12.75" customHeight="1">
      <c r="A142" s="60"/>
      <c r="B142" s="60"/>
    </row>
    <row r="143" spans="1:2" ht="12.75" customHeight="1">
      <c r="A143" s="60"/>
      <c r="B143" s="60"/>
    </row>
    <row r="144" spans="1:2" ht="12.75" customHeight="1">
      <c r="A144" s="60"/>
      <c r="B144" s="60"/>
    </row>
    <row r="145" spans="1:2" ht="12.75" customHeight="1">
      <c r="A145" s="60"/>
      <c r="B145" s="60"/>
    </row>
    <row r="146" spans="1:2" ht="12.75" customHeight="1">
      <c r="A146" s="60"/>
      <c r="B146" s="60"/>
    </row>
    <row r="147" spans="1:2" ht="12.75" customHeight="1">
      <c r="A147" s="60"/>
      <c r="B147" s="60"/>
    </row>
    <row r="148" spans="1:2" ht="12.75" customHeight="1">
      <c r="A148" s="60"/>
      <c r="B148" s="60"/>
    </row>
    <row r="149" spans="1:2" ht="12.75" customHeight="1">
      <c r="A149" s="60"/>
      <c r="B149" s="60"/>
    </row>
    <row r="150" spans="1:2" ht="12.75" customHeight="1">
      <c r="A150" s="60"/>
      <c r="B150" s="60"/>
    </row>
    <row r="151" spans="1:2" ht="12.75" customHeight="1">
      <c r="A151" s="60"/>
      <c r="B151" s="60"/>
    </row>
    <row r="152" spans="1:2" ht="12.75" customHeight="1">
      <c r="A152" s="60"/>
      <c r="B152" s="60"/>
    </row>
    <row r="153" spans="1:2" ht="12.75" customHeight="1">
      <c r="A153" s="60"/>
      <c r="B153" s="60"/>
    </row>
    <row r="154" spans="1:2" ht="12.75" customHeight="1">
      <c r="A154" s="60"/>
      <c r="B154" s="60"/>
    </row>
    <row r="155" spans="1:2" ht="12.75" customHeight="1">
      <c r="A155" s="60"/>
      <c r="B155" s="60"/>
    </row>
    <row r="156" spans="1:2" ht="12.75" customHeight="1">
      <c r="A156" s="60"/>
      <c r="B156" s="60"/>
    </row>
    <row r="157" spans="1:2" ht="12.75" customHeight="1">
      <c r="A157" s="60"/>
      <c r="B157" s="60"/>
    </row>
    <row r="158" spans="1:2" ht="12.75" customHeight="1">
      <c r="A158" s="60"/>
      <c r="B158" s="60"/>
    </row>
    <row r="159" spans="1:2" ht="12.75" customHeight="1">
      <c r="A159" s="60"/>
      <c r="B159" s="60"/>
    </row>
    <row r="160" spans="1:2" ht="12.75" customHeight="1">
      <c r="A160" s="60"/>
      <c r="B160" s="60"/>
    </row>
    <row r="161" spans="1:2" ht="12.75" customHeight="1">
      <c r="A161" s="60"/>
      <c r="B161" s="60"/>
    </row>
    <row r="162" spans="1:2" ht="12.75" customHeight="1">
      <c r="A162" s="60"/>
      <c r="B162" s="60"/>
    </row>
    <row r="163" spans="1:2" ht="12.75" customHeight="1">
      <c r="A163" s="60"/>
      <c r="B163" s="60"/>
    </row>
    <row r="164" spans="1:2" ht="12.75" customHeight="1">
      <c r="A164" s="60"/>
      <c r="B164" s="60"/>
    </row>
    <row r="165" spans="1:2" ht="12.75" customHeight="1">
      <c r="A165" s="60"/>
      <c r="B165" s="60"/>
    </row>
    <row r="166" spans="1:2" ht="12.75" customHeight="1">
      <c r="A166" s="60"/>
      <c r="B166" s="60"/>
    </row>
    <row r="167" spans="1:2" ht="12.75" customHeight="1">
      <c r="A167" s="60"/>
      <c r="B167" s="60"/>
    </row>
    <row r="168" spans="1:2" ht="12.75" customHeight="1">
      <c r="A168" s="60"/>
      <c r="B168" s="60"/>
    </row>
    <row r="169" spans="1:2" ht="12.75" customHeight="1">
      <c r="A169" s="60"/>
      <c r="B169" s="60"/>
    </row>
    <row r="170" spans="1:2" ht="12.75" customHeight="1">
      <c r="A170" s="60"/>
      <c r="B170" s="60"/>
    </row>
    <row r="171" spans="1:2" ht="12.75" customHeight="1">
      <c r="A171" s="60"/>
      <c r="B171" s="60"/>
    </row>
    <row r="172" spans="1:2" ht="12.75" customHeight="1">
      <c r="A172" s="60"/>
      <c r="B172" s="60"/>
    </row>
    <row r="173" spans="1:2" ht="12.75" customHeight="1">
      <c r="A173" s="60"/>
      <c r="B173" s="60"/>
    </row>
    <row r="174" spans="1:2" ht="12.75" customHeight="1">
      <c r="A174" s="60"/>
      <c r="B174" s="60"/>
    </row>
    <row r="175" spans="1:2" ht="12.75" customHeight="1">
      <c r="A175" s="60"/>
      <c r="B175" s="60"/>
    </row>
    <row r="176" spans="1:2" ht="12.75" customHeight="1">
      <c r="A176" s="60"/>
      <c r="B176" s="60"/>
    </row>
    <row r="177" spans="1:2" ht="12.75" customHeight="1">
      <c r="A177" s="60"/>
      <c r="B177" s="60"/>
    </row>
    <row r="178" spans="1:2" ht="12.75" customHeight="1">
      <c r="A178" s="60"/>
      <c r="B178" s="60"/>
    </row>
    <row r="179" spans="1:2" ht="12.75" customHeight="1">
      <c r="A179" s="60"/>
      <c r="B179" s="60"/>
    </row>
    <row r="180" spans="1:2" ht="12.75" customHeight="1">
      <c r="A180" s="60"/>
      <c r="B180" s="60"/>
    </row>
    <row r="181" spans="1:2" ht="12.75" customHeight="1">
      <c r="A181" s="60"/>
      <c r="B181" s="60"/>
    </row>
    <row r="182" spans="1:2" ht="12.75" customHeight="1">
      <c r="A182" s="60"/>
      <c r="B182" s="60"/>
    </row>
    <row r="183" spans="1:2" ht="12.75" customHeight="1">
      <c r="A183" s="60"/>
      <c r="B183" s="60"/>
    </row>
    <row r="184" spans="1:2" ht="12.75" customHeight="1">
      <c r="A184" s="60"/>
      <c r="B184" s="60"/>
    </row>
    <row r="185" spans="1:2" ht="12.75" customHeight="1">
      <c r="A185" s="60"/>
      <c r="B185" s="60"/>
    </row>
    <row r="186" spans="1:2" ht="12.75" customHeight="1">
      <c r="A186" s="60"/>
      <c r="B186" s="60"/>
    </row>
    <row r="187" spans="1:2" ht="12.75" customHeight="1">
      <c r="A187" s="60"/>
      <c r="B187" s="60"/>
    </row>
    <row r="188" spans="1:2" ht="12.75" customHeight="1">
      <c r="A188" s="60"/>
      <c r="B188" s="60"/>
    </row>
    <row r="189" spans="1:2" ht="12.75" customHeight="1">
      <c r="A189" s="60"/>
      <c r="B189" s="60"/>
    </row>
    <row r="190" spans="1:2" ht="12.75" customHeight="1">
      <c r="A190" s="60"/>
      <c r="B190" s="60"/>
    </row>
    <row r="191" spans="1:2" ht="12.75" customHeight="1">
      <c r="A191" s="60"/>
      <c r="B191" s="60"/>
    </row>
    <row r="192" spans="1:2" ht="12.75" customHeight="1">
      <c r="A192" s="60"/>
      <c r="B192" s="60"/>
    </row>
    <row r="193" spans="1:2" ht="12.75" customHeight="1">
      <c r="A193" s="60"/>
      <c r="B193" s="60"/>
    </row>
    <row r="194" spans="1:2" ht="12.75" customHeight="1">
      <c r="A194" s="60"/>
      <c r="B194" s="60"/>
    </row>
    <row r="195" spans="1:2" ht="12.75" customHeight="1">
      <c r="A195" s="60"/>
      <c r="B195" s="60"/>
    </row>
    <row r="196" spans="1:2" ht="12.75" customHeight="1">
      <c r="A196" s="60"/>
      <c r="B196" s="60"/>
    </row>
    <row r="197" spans="1:2" ht="12.75" customHeight="1">
      <c r="A197" s="60"/>
      <c r="B197" s="60"/>
    </row>
    <row r="198" spans="1:2" ht="12.75" customHeight="1">
      <c r="A198" s="60"/>
      <c r="B198" s="60"/>
    </row>
    <row r="199" spans="1:2" ht="12.75" customHeight="1">
      <c r="A199" s="60"/>
      <c r="B199" s="60"/>
    </row>
    <row r="200" spans="1:2" ht="12.75" customHeight="1">
      <c r="A200" s="60"/>
      <c r="B200" s="60"/>
    </row>
    <row r="201" spans="1:2" ht="12.75" customHeight="1">
      <c r="A201" s="60"/>
      <c r="B201" s="60"/>
    </row>
    <row r="202" spans="1:2" ht="12.75" customHeight="1">
      <c r="A202" s="60"/>
      <c r="B202" s="60"/>
    </row>
    <row r="203" spans="1:2" ht="12.75" customHeight="1">
      <c r="A203" s="60"/>
      <c r="B203" s="60"/>
    </row>
    <row r="204" spans="1:2" ht="12.75" customHeight="1">
      <c r="A204" s="60"/>
      <c r="B204" s="60"/>
    </row>
    <row r="205" spans="1:2" ht="12.75" customHeight="1">
      <c r="A205" s="60"/>
      <c r="B205" s="60"/>
    </row>
    <row r="206" spans="1:2" ht="12.75" customHeight="1">
      <c r="A206" s="60"/>
      <c r="B206" s="60"/>
    </row>
    <row r="207" spans="1:2" ht="12.75" customHeight="1">
      <c r="A207" s="60"/>
      <c r="B207" s="60"/>
    </row>
    <row r="208" spans="1:2" ht="12.75" customHeight="1">
      <c r="A208" s="60"/>
      <c r="B208" s="60"/>
    </row>
    <row r="209" spans="1:2" ht="12.75" customHeight="1">
      <c r="A209" s="60"/>
      <c r="B209" s="60"/>
    </row>
    <row r="210" spans="1:2" ht="12.75" customHeight="1">
      <c r="A210" s="60"/>
      <c r="B210" s="60"/>
    </row>
    <row r="211" spans="1:2" ht="12.75" customHeight="1">
      <c r="A211" s="60"/>
      <c r="B211" s="60"/>
    </row>
    <row r="212" spans="1:2" ht="12.75" customHeight="1">
      <c r="A212" s="60"/>
      <c r="B212" s="60"/>
    </row>
    <row r="213" spans="1:2" ht="12.75" customHeight="1">
      <c r="A213" s="60"/>
      <c r="B213" s="60"/>
    </row>
    <row r="214" spans="1:2" ht="12.75" customHeight="1">
      <c r="A214" s="60"/>
      <c r="B214" s="60"/>
    </row>
    <row r="215" spans="1:2" ht="12.75" customHeight="1">
      <c r="A215" s="60"/>
      <c r="B215" s="60"/>
    </row>
    <row r="216" spans="1:2" ht="12.75" customHeight="1">
      <c r="A216" s="60"/>
      <c r="B216" s="60"/>
    </row>
    <row r="217" spans="1:2" ht="12.75" customHeight="1">
      <c r="A217" s="60"/>
      <c r="B217" s="60"/>
    </row>
    <row r="218" spans="1:2" ht="12.75" customHeight="1">
      <c r="A218" s="60"/>
      <c r="B218" s="60"/>
    </row>
    <row r="219" spans="1:2" ht="12.75" customHeight="1">
      <c r="A219" s="60"/>
      <c r="B219" s="60"/>
    </row>
    <row r="220" spans="1:2" ht="12.75" customHeight="1">
      <c r="A220" s="60"/>
      <c r="B220" s="60"/>
    </row>
    <row r="221" spans="1:2" ht="12.75" customHeight="1">
      <c r="A221" s="60"/>
      <c r="B221" s="60"/>
    </row>
    <row r="222" spans="1:2" ht="12.75" customHeight="1">
      <c r="A222" s="60"/>
      <c r="B222" s="60"/>
    </row>
    <row r="223" spans="1:2" ht="12.75" customHeight="1">
      <c r="A223" s="60"/>
      <c r="B223" s="60"/>
    </row>
    <row r="224" spans="1:2" ht="12.75" customHeight="1">
      <c r="A224" s="60"/>
      <c r="B224" s="60"/>
    </row>
    <row r="225" spans="1:2" ht="12.75" customHeight="1">
      <c r="A225" s="60"/>
      <c r="B225" s="60"/>
    </row>
    <row r="226" spans="1:2" ht="12.75" customHeight="1">
      <c r="A226" s="60"/>
      <c r="B226" s="60"/>
    </row>
    <row r="227" spans="1:2" ht="12.75" customHeight="1">
      <c r="A227" s="60"/>
      <c r="B227" s="60"/>
    </row>
    <row r="228" spans="1:2" ht="12.75" customHeight="1">
      <c r="A228" s="60"/>
      <c r="B228" s="60"/>
    </row>
    <row r="229" spans="1:2" ht="12.75" customHeight="1">
      <c r="A229" s="60"/>
      <c r="B229" s="60"/>
    </row>
    <row r="230" spans="1:2" ht="12.75" customHeight="1">
      <c r="A230" s="60"/>
      <c r="B230" s="60"/>
    </row>
    <row r="231" spans="1:2" ht="12.75" customHeight="1">
      <c r="A231" s="60"/>
      <c r="B231" s="60"/>
    </row>
    <row r="232" spans="1:2" ht="12.75" customHeight="1">
      <c r="A232" s="60"/>
      <c r="B232" s="60"/>
    </row>
    <row r="233" spans="1:2" ht="15.75" customHeight="1"/>
    <row r="234" spans="1:2" ht="15.75" customHeight="1"/>
    <row r="235" spans="1:2" ht="15.75" customHeight="1"/>
    <row r="236" spans="1:2" ht="15.75" customHeight="1"/>
    <row r="237" spans="1:2" ht="15.75" customHeight="1"/>
    <row r="238" spans="1:2" ht="15.75" customHeight="1"/>
    <row r="239" spans="1:2" ht="15.75" customHeight="1"/>
    <row r="240" spans="1:2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8">
    <mergeCell ref="A6:B6"/>
    <mergeCell ref="A7:B7"/>
    <mergeCell ref="A27:B27"/>
    <mergeCell ref="A1:B1"/>
    <mergeCell ref="A2:B2"/>
    <mergeCell ref="A3:B3"/>
    <mergeCell ref="A4:B4"/>
    <mergeCell ref="A5:B5"/>
  </mergeCells>
  <printOptions horizontalCentered="1"/>
  <pageMargins left="0.39370078740157483" right="0.59055118110236227" top="0.78740157480314965" bottom="0.39370078740157483" header="0" footer="0"/>
  <pageSetup paperSize="9" orientation="portrait"/>
  <headerFooter>
    <oddHeader>&amp;Cffffff&amp;A</oddHeader>
    <oddFooter>&amp;CffffffPágina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1000"/>
  <sheetViews>
    <sheetView topLeftCell="B1" workbookViewId="0">
      <selection activeCell="B7" sqref="B7:C7"/>
    </sheetView>
  </sheetViews>
  <sheetFormatPr defaultColWidth="14.42578125" defaultRowHeight="15" customHeight="1"/>
  <cols>
    <col min="1" max="1" width="2" customWidth="1"/>
    <col min="2" max="2" width="5.85546875" customWidth="1"/>
    <col min="3" max="3" width="55.42578125" customWidth="1"/>
    <col min="4" max="4" width="11.28515625" customWidth="1"/>
    <col min="5" max="5" width="13.140625" customWidth="1"/>
    <col min="6" max="6" width="13.5703125" customWidth="1"/>
    <col min="7" max="7" width="12.5703125" customWidth="1"/>
    <col min="8" max="8" width="16" customWidth="1"/>
    <col min="9" max="9" width="9.85546875" customWidth="1"/>
    <col min="10" max="10" width="11.5703125" customWidth="1"/>
    <col min="11" max="23" width="8" customWidth="1"/>
    <col min="24" max="28" width="12.5703125" customWidth="1"/>
  </cols>
  <sheetData>
    <row r="1" spans="1:28" ht="20.25" customHeight="1">
      <c r="A1" s="1"/>
      <c r="B1" s="233" t="s">
        <v>0</v>
      </c>
      <c r="C1" s="161"/>
      <c r="D1" s="161"/>
      <c r="E1" s="161"/>
      <c r="F1" s="161"/>
      <c r="G1" s="161"/>
      <c r="H1" s="161"/>
      <c r="I1" s="161"/>
      <c r="J1" s="156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8" ht="15" customHeight="1">
      <c r="A2" s="3"/>
      <c r="B2" s="234" t="s">
        <v>1</v>
      </c>
      <c r="C2" s="143"/>
      <c r="D2" s="143"/>
      <c r="E2" s="143"/>
      <c r="F2" s="143"/>
      <c r="G2" s="143"/>
      <c r="H2" s="143"/>
      <c r="I2" s="143"/>
      <c r="J2" s="185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8" ht="14.25" customHeight="1">
      <c r="A3" s="7"/>
      <c r="B3" s="235" t="s">
        <v>2</v>
      </c>
      <c r="C3" s="143"/>
      <c r="D3" s="143"/>
      <c r="E3" s="143"/>
      <c r="F3" s="143"/>
      <c r="G3" s="143"/>
      <c r="H3" s="143"/>
      <c r="I3" s="143"/>
      <c r="J3" s="185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8" ht="14.25" customHeight="1">
      <c r="A4" s="7"/>
      <c r="B4" s="235"/>
      <c r="C4" s="143"/>
      <c r="D4" s="143"/>
      <c r="E4" s="143"/>
      <c r="F4" s="143"/>
      <c r="G4" s="143"/>
      <c r="H4" s="143"/>
      <c r="I4" s="143"/>
      <c r="J4" s="185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8" ht="16.5" customHeight="1">
      <c r="A5" s="8"/>
      <c r="B5" s="227" t="s">
        <v>6</v>
      </c>
      <c r="C5" s="135"/>
      <c r="D5" s="135"/>
      <c r="E5" s="135"/>
      <c r="F5" s="135"/>
      <c r="G5" s="135"/>
      <c r="H5" s="135"/>
      <c r="I5" s="135"/>
      <c r="J5" s="138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8" ht="16.5" customHeight="1">
      <c r="A6" s="8"/>
      <c r="B6" s="227"/>
      <c r="C6" s="135"/>
      <c r="D6" s="135"/>
      <c r="E6" s="135"/>
      <c r="F6" s="135"/>
      <c r="G6" s="135"/>
      <c r="H6" s="135"/>
      <c r="I6" s="135"/>
      <c r="J6" s="138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8" ht="45" customHeight="1">
      <c r="A7" s="13"/>
      <c r="B7" s="228" t="s">
        <v>157</v>
      </c>
      <c r="C7" s="229"/>
      <c r="D7" s="230" t="s">
        <v>12</v>
      </c>
      <c r="E7" s="135"/>
      <c r="F7" s="135"/>
      <c r="G7" s="16"/>
      <c r="H7" s="16"/>
      <c r="I7" s="231"/>
      <c r="J7" s="138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8" ht="12.75" customHeight="1">
      <c r="A8" s="18"/>
      <c r="B8" s="232"/>
      <c r="C8" s="146"/>
      <c r="D8" s="146"/>
      <c r="E8" s="146"/>
      <c r="F8" s="146"/>
      <c r="G8" s="146"/>
      <c r="H8" s="146"/>
      <c r="I8" s="146"/>
      <c r="J8" s="158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8" ht="7.5" customHeight="1">
      <c r="A9" s="21"/>
      <c r="B9" s="22"/>
      <c r="C9" s="23"/>
      <c r="D9" s="23"/>
      <c r="E9" s="23"/>
      <c r="F9" s="23"/>
      <c r="G9" s="23"/>
      <c r="H9" s="23"/>
      <c r="I9" s="23"/>
      <c r="J9" s="25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</row>
    <row r="10" spans="1:28" ht="38.25" customHeight="1">
      <c r="A10" s="27"/>
      <c r="B10" s="28" t="s">
        <v>23</v>
      </c>
      <c r="C10" s="28" t="s">
        <v>24</v>
      </c>
      <c r="D10" s="28" t="s">
        <v>25</v>
      </c>
      <c r="E10" s="29" t="s">
        <v>26</v>
      </c>
      <c r="F10" s="28" t="s">
        <v>27</v>
      </c>
      <c r="G10" s="28" t="s">
        <v>28</v>
      </c>
      <c r="H10" s="28" t="s">
        <v>30</v>
      </c>
      <c r="I10" s="29" t="s">
        <v>31</v>
      </c>
      <c r="J10" s="29" t="s">
        <v>32</v>
      </c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</row>
    <row r="11" spans="1:28" ht="28.5" customHeight="1">
      <c r="A11" s="31"/>
      <c r="B11" s="32" t="s">
        <v>36</v>
      </c>
      <c r="C11" s="225" t="s">
        <v>39</v>
      </c>
      <c r="D11" s="135"/>
      <c r="E11" s="135"/>
      <c r="F11" s="135"/>
      <c r="G11" s="135"/>
      <c r="H11" s="135"/>
      <c r="I11" s="138"/>
      <c r="J11" s="33">
        <f>SUM(J13:J22)</f>
        <v>61983.310037799994</v>
      </c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</row>
    <row r="12" spans="1:28" ht="12.75" customHeight="1">
      <c r="A12" s="36"/>
      <c r="B12" s="37"/>
      <c r="C12" s="38" t="s">
        <v>65</v>
      </c>
      <c r="D12" s="39"/>
      <c r="E12" s="39"/>
      <c r="F12" s="37"/>
      <c r="G12" s="37"/>
      <c r="H12" s="37"/>
      <c r="I12" s="40"/>
      <c r="J12" s="40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</row>
    <row r="13" spans="1:28" ht="12.75" customHeight="1">
      <c r="A13" s="36"/>
      <c r="B13" s="37">
        <v>1</v>
      </c>
      <c r="C13" s="44" t="s">
        <v>77</v>
      </c>
      <c r="D13" s="39">
        <v>90779</v>
      </c>
      <c r="E13" s="39" t="s">
        <v>79</v>
      </c>
      <c r="F13" s="37" t="s">
        <v>80</v>
      </c>
      <c r="G13" s="46">
        <v>87.223399999999998</v>
      </c>
      <c r="H13" s="46">
        <v>1</v>
      </c>
      <c r="I13" s="48">
        <v>182.82</v>
      </c>
      <c r="J13" s="48">
        <f t="shared" ref="J13:J15" si="0">G13*H13*I13</f>
        <v>15946.181987999998</v>
      </c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</row>
    <row r="14" spans="1:28" ht="12.75" customHeight="1">
      <c r="A14" s="36"/>
      <c r="B14" s="37">
        <v>2</v>
      </c>
      <c r="C14" s="54" t="s">
        <v>88</v>
      </c>
      <c r="D14" s="55">
        <v>90777</v>
      </c>
      <c r="E14" s="55" t="s">
        <v>79</v>
      </c>
      <c r="F14" s="56" t="s">
        <v>80</v>
      </c>
      <c r="G14" s="46">
        <v>87.223470000000006</v>
      </c>
      <c r="H14" s="57">
        <v>2</v>
      </c>
      <c r="I14" s="58">
        <v>142.41999999999999</v>
      </c>
      <c r="J14" s="48">
        <f t="shared" si="0"/>
        <v>24844.733194799999</v>
      </c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</row>
    <row r="15" spans="1:28" ht="12.75" customHeight="1">
      <c r="A15" s="36"/>
      <c r="B15" s="37">
        <v>3</v>
      </c>
      <c r="C15" s="44" t="s">
        <v>90</v>
      </c>
      <c r="D15" s="39">
        <v>100533</v>
      </c>
      <c r="E15" s="39" t="s">
        <v>79</v>
      </c>
      <c r="F15" s="37" t="s">
        <v>80</v>
      </c>
      <c r="G15" s="46">
        <v>87.223470000000006</v>
      </c>
      <c r="H15" s="46">
        <v>2</v>
      </c>
      <c r="I15" s="48">
        <v>48.25</v>
      </c>
      <c r="J15" s="48">
        <f t="shared" si="0"/>
        <v>8417.0648550000005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</row>
    <row r="16" spans="1:28" ht="12.75" customHeight="1">
      <c r="A16" s="36"/>
      <c r="B16" s="37"/>
      <c r="C16" s="38" t="s">
        <v>91</v>
      </c>
      <c r="D16" s="39"/>
      <c r="E16" s="39"/>
      <c r="F16" s="37"/>
      <c r="G16" s="46"/>
      <c r="H16" s="46"/>
      <c r="I16" s="48"/>
      <c r="J16" s="48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</row>
    <row r="17" spans="1:28" ht="12.75" customHeight="1">
      <c r="A17" s="36"/>
      <c r="B17" s="37">
        <v>6</v>
      </c>
      <c r="C17" s="44" t="s">
        <v>95</v>
      </c>
      <c r="D17" s="39" t="s">
        <v>96</v>
      </c>
      <c r="E17" s="39" t="s">
        <v>97</v>
      </c>
      <c r="F17" s="37" t="s">
        <v>98</v>
      </c>
      <c r="G17" s="46">
        <v>1</v>
      </c>
      <c r="H17" s="46">
        <v>3</v>
      </c>
      <c r="I17" s="48">
        <v>2441.5700000000002</v>
      </c>
      <c r="J17" s="48">
        <f t="shared" ref="J17:J18" si="1">G17*H17*I17</f>
        <v>7324.7100000000009</v>
      </c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</row>
    <row r="18" spans="1:28" ht="12.75" customHeight="1">
      <c r="A18" s="36"/>
      <c r="B18" s="37">
        <v>7</v>
      </c>
      <c r="C18" s="44" t="s">
        <v>101</v>
      </c>
      <c r="D18" s="39">
        <v>4222</v>
      </c>
      <c r="E18" s="39" t="s">
        <v>102</v>
      </c>
      <c r="F18" s="37" t="s">
        <v>27</v>
      </c>
      <c r="G18" s="46">
        <v>130</v>
      </c>
      <c r="H18" s="46">
        <v>1</v>
      </c>
      <c r="I18" s="48">
        <v>6.38</v>
      </c>
      <c r="J18" s="48">
        <f t="shared" si="1"/>
        <v>829.4</v>
      </c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</row>
    <row r="19" spans="1:28" ht="12.75" customHeight="1">
      <c r="A19" s="36"/>
      <c r="B19" s="37"/>
      <c r="C19" s="38" t="s">
        <v>103</v>
      </c>
      <c r="D19" s="39"/>
      <c r="E19" s="39"/>
      <c r="F19" s="37"/>
      <c r="G19" s="46"/>
      <c r="H19" s="46"/>
      <c r="I19" s="48"/>
      <c r="J19" s="48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</row>
    <row r="20" spans="1:28" ht="12.75" customHeight="1">
      <c r="A20" s="36"/>
      <c r="B20" s="37">
        <v>8</v>
      </c>
      <c r="C20" s="44" t="s">
        <v>105</v>
      </c>
      <c r="D20" s="39" t="s">
        <v>106</v>
      </c>
      <c r="E20" s="39" t="s">
        <v>107</v>
      </c>
      <c r="F20" s="37" t="s">
        <v>108</v>
      </c>
      <c r="G20" s="46">
        <v>50</v>
      </c>
      <c r="H20" s="46">
        <v>1</v>
      </c>
      <c r="I20" s="48">
        <v>51.58</v>
      </c>
      <c r="J20" s="48">
        <f t="shared" ref="J20:J22" si="2">G20*H20*I20</f>
        <v>2579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</row>
    <row r="21" spans="1:28" ht="12.75" customHeight="1">
      <c r="A21" s="36"/>
      <c r="B21" s="37">
        <v>9</v>
      </c>
      <c r="C21" s="44" t="s">
        <v>112</v>
      </c>
      <c r="D21" s="39" t="s">
        <v>113</v>
      </c>
      <c r="E21" s="39" t="s">
        <v>107</v>
      </c>
      <c r="F21" s="37" t="s">
        <v>114</v>
      </c>
      <c r="G21" s="46">
        <v>3</v>
      </c>
      <c r="H21" s="46">
        <v>1</v>
      </c>
      <c r="I21" s="48">
        <v>482.68</v>
      </c>
      <c r="J21" s="48">
        <f t="shared" si="2"/>
        <v>1448.04</v>
      </c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</row>
    <row r="22" spans="1:28" ht="12.75" customHeight="1">
      <c r="A22" s="36"/>
      <c r="B22" s="37">
        <v>10</v>
      </c>
      <c r="C22" s="44" t="s">
        <v>115</v>
      </c>
      <c r="D22" s="39" t="s">
        <v>116</v>
      </c>
      <c r="E22" s="39" t="s">
        <v>107</v>
      </c>
      <c r="F22" s="37" t="s">
        <v>114</v>
      </c>
      <c r="G22" s="46">
        <v>3</v>
      </c>
      <c r="H22" s="46">
        <v>1</v>
      </c>
      <c r="I22" s="48">
        <v>198.06</v>
      </c>
      <c r="J22" s="48">
        <f t="shared" si="2"/>
        <v>594.18000000000006</v>
      </c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</row>
    <row r="23" spans="1:28" ht="12.75" customHeight="1">
      <c r="A23" s="36"/>
      <c r="B23" s="37"/>
      <c r="C23" s="44"/>
      <c r="D23" s="39"/>
      <c r="E23" s="83"/>
      <c r="F23" s="37"/>
      <c r="G23" s="37"/>
      <c r="H23" s="37"/>
      <c r="I23" s="48"/>
      <c r="J23" s="48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</row>
    <row r="24" spans="1:28" ht="36.75" customHeight="1">
      <c r="A24" s="21"/>
      <c r="B24" s="226" t="s">
        <v>118</v>
      </c>
      <c r="C24" s="135"/>
      <c r="D24" s="135"/>
      <c r="E24" s="135"/>
      <c r="F24" s="135"/>
      <c r="G24" s="135"/>
      <c r="H24" s="135"/>
      <c r="I24" s="135"/>
      <c r="J24" s="138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</row>
    <row r="25" spans="1:28" ht="15.75" customHeight="1">
      <c r="A25" s="21"/>
      <c r="B25" s="22"/>
      <c r="C25" s="23"/>
      <c r="D25" s="23"/>
      <c r="E25" s="23"/>
      <c r="F25" s="23"/>
      <c r="G25" s="23"/>
      <c r="H25" s="23"/>
      <c r="I25" s="23"/>
      <c r="J25" s="25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</row>
    <row r="26" spans="1:28" ht="45.75" customHeight="1">
      <c r="A26" s="27"/>
      <c r="B26" s="28" t="s">
        <v>23</v>
      </c>
      <c r="C26" s="28" t="s">
        <v>24</v>
      </c>
      <c r="D26" s="28" t="s">
        <v>25</v>
      </c>
      <c r="E26" s="29" t="s">
        <v>26</v>
      </c>
      <c r="F26" s="28" t="s">
        <v>27</v>
      </c>
      <c r="G26" s="28" t="s">
        <v>28</v>
      </c>
      <c r="H26" s="29" t="s">
        <v>30</v>
      </c>
      <c r="I26" s="29" t="s">
        <v>31</v>
      </c>
      <c r="J26" s="29" t="s">
        <v>32</v>
      </c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</row>
    <row r="27" spans="1:28" ht="28.5" customHeight="1">
      <c r="A27" s="31"/>
      <c r="B27" s="32" t="s">
        <v>121</v>
      </c>
      <c r="C27" s="225" t="s">
        <v>39</v>
      </c>
      <c r="D27" s="135"/>
      <c r="E27" s="135"/>
      <c r="F27" s="135"/>
      <c r="G27" s="135"/>
      <c r="H27" s="135"/>
      <c r="I27" s="138"/>
      <c r="J27" s="33">
        <f>SUM(J29:J38)</f>
        <v>78804.627621360007</v>
      </c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</row>
    <row r="28" spans="1:28" ht="12.75" customHeight="1">
      <c r="A28" s="36"/>
      <c r="B28" s="37"/>
      <c r="C28" s="38" t="s">
        <v>65</v>
      </c>
      <c r="D28" s="39"/>
      <c r="E28" s="39"/>
      <c r="F28" s="37"/>
      <c r="G28" s="37"/>
      <c r="H28" s="37"/>
      <c r="I28" s="40"/>
      <c r="J28" s="40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</row>
    <row r="29" spans="1:28" ht="12.75" customHeight="1">
      <c r="A29" s="36"/>
      <c r="B29" s="37"/>
      <c r="C29" s="44" t="s">
        <v>122</v>
      </c>
      <c r="D29" s="39">
        <v>90779</v>
      </c>
      <c r="E29" s="39" t="s">
        <v>79</v>
      </c>
      <c r="F29" s="37" t="s">
        <v>80</v>
      </c>
      <c r="G29" s="46">
        <v>116.272436</v>
      </c>
      <c r="H29" s="46">
        <v>1</v>
      </c>
      <c r="I29" s="48">
        <v>182.82</v>
      </c>
      <c r="J29" s="48">
        <f t="shared" ref="J29:J31" si="3">G29*H29*I29</f>
        <v>21256.92674952</v>
      </c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</row>
    <row r="30" spans="1:28" ht="12.75" customHeight="1">
      <c r="A30" s="36"/>
      <c r="B30" s="37"/>
      <c r="C30" s="44" t="s">
        <v>88</v>
      </c>
      <c r="D30" s="39">
        <v>90777</v>
      </c>
      <c r="E30" s="39" t="s">
        <v>79</v>
      </c>
      <c r="F30" s="37" t="s">
        <v>80</v>
      </c>
      <c r="G30" s="46">
        <v>116.272436</v>
      </c>
      <c r="H30" s="46">
        <v>2</v>
      </c>
      <c r="I30" s="48">
        <v>142.41999999999999</v>
      </c>
      <c r="J30" s="48">
        <f t="shared" si="3"/>
        <v>33119.04067024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</row>
    <row r="31" spans="1:28" ht="12.75" customHeight="1">
      <c r="A31" s="36"/>
      <c r="B31" s="37"/>
      <c r="C31" s="44" t="s">
        <v>90</v>
      </c>
      <c r="D31" s="39">
        <v>100533</v>
      </c>
      <c r="E31" s="39" t="s">
        <v>79</v>
      </c>
      <c r="F31" s="37" t="s">
        <v>80</v>
      </c>
      <c r="G31" s="46">
        <v>116.272436</v>
      </c>
      <c r="H31" s="46">
        <v>2</v>
      </c>
      <c r="I31" s="48">
        <v>48.25</v>
      </c>
      <c r="J31" s="48">
        <f t="shared" si="3"/>
        <v>11220.290074</v>
      </c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</row>
    <row r="32" spans="1:28" ht="12.75" customHeight="1">
      <c r="A32" s="36"/>
      <c r="B32" s="37"/>
      <c r="C32" s="38" t="s">
        <v>91</v>
      </c>
      <c r="D32" s="39"/>
      <c r="E32" s="39"/>
      <c r="F32" s="37"/>
      <c r="G32" s="46"/>
      <c r="H32" s="46"/>
      <c r="I32" s="48"/>
      <c r="J32" s="48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</row>
    <row r="33" spans="1:28" ht="12.75" customHeight="1">
      <c r="A33" s="36"/>
      <c r="B33" s="37"/>
      <c r="C33" s="44" t="s">
        <v>95</v>
      </c>
      <c r="D33" s="86">
        <v>16438</v>
      </c>
      <c r="E33" s="39" t="s">
        <v>97</v>
      </c>
      <c r="F33" s="37" t="s">
        <v>98</v>
      </c>
      <c r="G33" s="46">
        <v>1</v>
      </c>
      <c r="H33" s="46">
        <v>3</v>
      </c>
      <c r="I33" s="48">
        <v>2441.5700000000002</v>
      </c>
      <c r="J33" s="48">
        <f t="shared" ref="J33:J34" si="4">G33*H33*I33</f>
        <v>7324.7100000000009</v>
      </c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</row>
    <row r="34" spans="1:28" ht="12.75" customHeight="1">
      <c r="A34" s="36"/>
      <c r="B34" s="37"/>
      <c r="C34" s="44" t="s">
        <v>101</v>
      </c>
      <c r="D34" s="39">
        <v>4222</v>
      </c>
      <c r="E34" s="39" t="s">
        <v>102</v>
      </c>
      <c r="F34" s="37" t="s">
        <v>27</v>
      </c>
      <c r="G34" s="46">
        <v>130.00002000000001</v>
      </c>
      <c r="H34" s="46">
        <v>1</v>
      </c>
      <c r="I34" s="48">
        <v>6.38</v>
      </c>
      <c r="J34" s="48">
        <f t="shared" si="4"/>
        <v>829.40012760000002</v>
      </c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</row>
    <row r="35" spans="1:28" ht="12.75" customHeight="1">
      <c r="A35" s="36"/>
      <c r="B35" s="37"/>
      <c r="C35" s="38" t="s">
        <v>103</v>
      </c>
      <c r="D35" s="39"/>
      <c r="E35" s="39"/>
      <c r="F35" s="37"/>
      <c r="G35" s="46"/>
      <c r="H35" s="46"/>
      <c r="I35" s="48"/>
      <c r="J35" s="48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</row>
    <row r="36" spans="1:28" ht="12.75" customHeight="1">
      <c r="A36" s="36"/>
      <c r="B36" s="37"/>
      <c r="C36" s="44" t="s">
        <v>105</v>
      </c>
      <c r="D36" s="39" t="s">
        <v>106</v>
      </c>
      <c r="E36" s="39" t="s">
        <v>126</v>
      </c>
      <c r="F36" s="37" t="s">
        <v>108</v>
      </c>
      <c r="G36" s="46">
        <v>32</v>
      </c>
      <c r="H36" s="46">
        <v>1</v>
      </c>
      <c r="I36" s="48">
        <v>51.58</v>
      </c>
      <c r="J36" s="48">
        <f t="shared" ref="J36:J38" si="5">G36*H36*I36</f>
        <v>1650.56</v>
      </c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</row>
    <row r="37" spans="1:28" ht="12.75" customHeight="1">
      <c r="A37" s="36"/>
      <c r="B37" s="37"/>
      <c r="C37" s="44" t="s">
        <v>112</v>
      </c>
      <c r="D37" s="39" t="s">
        <v>113</v>
      </c>
      <c r="E37" s="39" t="s">
        <v>126</v>
      </c>
      <c r="F37" s="37" t="s">
        <v>114</v>
      </c>
      <c r="G37" s="46">
        <v>5</v>
      </c>
      <c r="H37" s="46">
        <v>1</v>
      </c>
      <c r="I37" s="48">
        <v>482.68</v>
      </c>
      <c r="J37" s="48">
        <f t="shared" si="5"/>
        <v>2413.4</v>
      </c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</row>
    <row r="38" spans="1:28" ht="12.75" customHeight="1">
      <c r="A38" s="36"/>
      <c r="B38" s="37"/>
      <c r="C38" s="44" t="s">
        <v>115</v>
      </c>
      <c r="D38" s="39" t="s">
        <v>116</v>
      </c>
      <c r="E38" s="39" t="s">
        <v>126</v>
      </c>
      <c r="F38" s="37" t="s">
        <v>114</v>
      </c>
      <c r="G38" s="46">
        <v>5</v>
      </c>
      <c r="H38" s="46">
        <v>1</v>
      </c>
      <c r="I38" s="48">
        <v>198.06</v>
      </c>
      <c r="J38" s="48">
        <f t="shared" si="5"/>
        <v>990.3</v>
      </c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</row>
    <row r="39" spans="1:28" ht="12.75" customHeight="1">
      <c r="A39" s="36"/>
      <c r="B39" s="37"/>
      <c r="C39" s="44"/>
      <c r="D39" s="39"/>
      <c r="E39" s="83"/>
      <c r="F39" s="37"/>
      <c r="G39" s="37"/>
      <c r="H39" s="37"/>
      <c r="I39" s="48"/>
      <c r="J39" s="48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</row>
    <row r="40" spans="1:28" ht="36.75" customHeight="1">
      <c r="A40" s="21"/>
      <c r="B40" s="226" t="s">
        <v>118</v>
      </c>
      <c r="C40" s="135"/>
      <c r="D40" s="135"/>
      <c r="E40" s="135"/>
      <c r="F40" s="135"/>
      <c r="G40" s="135"/>
      <c r="H40" s="135"/>
      <c r="I40" s="135"/>
      <c r="J40" s="138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</row>
    <row r="41" spans="1:28" ht="12.75" customHeight="1">
      <c r="A41" s="2"/>
      <c r="B41" s="2"/>
      <c r="C41" s="2"/>
      <c r="D41" s="18"/>
      <c r="E41" s="18"/>
      <c r="F41" s="18"/>
      <c r="G41" s="18"/>
      <c r="H41" s="18"/>
      <c r="I41" s="18"/>
      <c r="J41" s="18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8" ht="38.25" customHeight="1">
      <c r="A42" s="27"/>
      <c r="B42" s="28" t="s">
        <v>23</v>
      </c>
      <c r="C42" s="28" t="s">
        <v>24</v>
      </c>
      <c r="D42" s="28" t="s">
        <v>25</v>
      </c>
      <c r="E42" s="29" t="s">
        <v>26</v>
      </c>
      <c r="F42" s="28" t="s">
        <v>27</v>
      </c>
      <c r="G42" s="28" t="s">
        <v>28</v>
      </c>
      <c r="H42" s="28" t="s">
        <v>30</v>
      </c>
      <c r="I42" s="29" t="s">
        <v>31</v>
      </c>
      <c r="J42" s="29" t="s">
        <v>32</v>
      </c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</row>
    <row r="43" spans="1:28" ht="28.5" customHeight="1">
      <c r="A43" s="31"/>
      <c r="B43" s="32" t="s">
        <v>125</v>
      </c>
      <c r="C43" s="225" t="s">
        <v>39</v>
      </c>
      <c r="D43" s="135"/>
      <c r="E43" s="135"/>
      <c r="F43" s="135"/>
      <c r="G43" s="135"/>
      <c r="H43" s="135"/>
      <c r="I43" s="138"/>
      <c r="J43" s="33">
        <f>SUM(J45:J56)</f>
        <v>23299.475064000006</v>
      </c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</row>
    <row r="44" spans="1:28" ht="12.75" customHeight="1">
      <c r="A44" s="36"/>
      <c r="B44" s="37"/>
      <c r="C44" s="38" t="s">
        <v>65</v>
      </c>
      <c r="D44" s="39"/>
      <c r="E44" s="39"/>
      <c r="F44" s="37"/>
      <c r="G44" s="37"/>
      <c r="H44" s="37"/>
      <c r="I44" s="40"/>
      <c r="J44" s="40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</row>
    <row r="45" spans="1:28" ht="12.75" customHeight="1">
      <c r="A45" s="36"/>
      <c r="B45" s="37">
        <v>1</v>
      </c>
      <c r="C45" s="44" t="s">
        <v>77</v>
      </c>
      <c r="D45" s="39">
        <v>90779</v>
      </c>
      <c r="E45" s="39" t="s">
        <v>79</v>
      </c>
      <c r="F45" s="37" t="s">
        <v>80</v>
      </c>
      <c r="G45" s="46">
        <v>34.166240000000002</v>
      </c>
      <c r="H45" s="46">
        <v>1</v>
      </c>
      <c r="I45" s="48">
        <v>182.82</v>
      </c>
      <c r="J45" s="48">
        <f t="shared" ref="J45:J49" si="6">G45*H45*I45</f>
        <v>6246.2719968000001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</row>
    <row r="46" spans="1:28" ht="12.75" customHeight="1">
      <c r="A46" s="36"/>
      <c r="B46" s="37">
        <v>2</v>
      </c>
      <c r="C46" s="54" t="s">
        <v>128</v>
      </c>
      <c r="D46" s="55">
        <v>90778</v>
      </c>
      <c r="E46" s="55" t="s">
        <v>79</v>
      </c>
      <c r="F46" s="56" t="s">
        <v>80</v>
      </c>
      <c r="G46" s="46">
        <v>34.166310000000003</v>
      </c>
      <c r="H46" s="57">
        <v>1</v>
      </c>
      <c r="I46" s="58">
        <v>135.75</v>
      </c>
      <c r="J46" s="48">
        <f t="shared" si="6"/>
        <v>4638.0765825000008</v>
      </c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</row>
    <row r="47" spans="1:28" ht="12.75" customHeight="1">
      <c r="A47" s="36"/>
      <c r="B47" s="37">
        <v>3</v>
      </c>
      <c r="C47" s="44" t="s">
        <v>90</v>
      </c>
      <c r="D47" s="39">
        <v>100533</v>
      </c>
      <c r="E47" s="39" t="s">
        <v>79</v>
      </c>
      <c r="F47" s="37" t="s">
        <v>80</v>
      </c>
      <c r="G47" s="46">
        <v>34.166310000000003</v>
      </c>
      <c r="H47" s="46">
        <v>1</v>
      </c>
      <c r="I47" s="48">
        <v>48.25</v>
      </c>
      <c r="J47" s="48">
        <f t="shared" si="6"/>
        <v>1648.5244575000002</v>
      </c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</row>
    <row r="48" spans="1:28" ht="12.75" customHeight="1">
      <c r="A48" s="36"/>
      <c r="B48" s="37">
        <v>4</v>
      </c>
      <c r="C48" s="44" t="s">
        <v>129</v>
      </c>
      <c r="D48" s="39">
        <v>100309</v>
      </c>
      <c r="E48" s="39" t="s">
        <v>79</v>
      </c>
      <c r="F48" s="37" t="s">
        <v>80</v>
      </c>
      <c r="G48" s="46">
        <v>34.166310000000003</v>
      </c>
      <c r="H48" s="46">
        <v>1</v>
      </c>
      <c r="I48" s="48">
        <v>50.9</v>
      </c>
      <c r="J48" s="48">
        <f t="shared" si="6"/>
        <v>1739.0651790000002</v>
      </c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</row>
    <row r="49" spans="1:28" ht="12.75" customHeight="1">
      <c r="A49" s="36"/>
      <c r="B49" s="37">
        <v>5</v>
      </c>
      <c r="C49" s="44" t="s">
        <v>131</v>
      </c>
      <c r="D49" s="39">
        <v>88255</v>
      </c>
      <c r="E49" s="39" t="s">
        <v>79</v>
      </c>
      <c r="F49" s="37" t="s">
        <v>80</v>
      </c>
      <c r="G49" s="46">
        <v>34.166310000000003</v>
      </c>
      <c r="H49" s="46">
        <v>1</v>
      </c>
      <c r="I49" s="48">
        <v>46.22</v>
      </c>
      <c r="J49" s="48">
        <f t="shared" si="6"/>
        <v>1579.1668482</v>
      </c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</row>
    <row r="50" spans="1:28" ht="12.75" customHeight="1">
      <c r="A50" s="36"/>
      <c r="B50" s="37"/>
      <c r="C50" s="38" t="s">
        <v>91</v>
      </c>
      <c r="D50" s="39"/>
      <c r="E50" s="39"/>
      <c r="F50" s="37"/>
      <c r="G50" s="46"/>
      <c r="H50" s="46"/>
      <c r="I50" s="48"/>
      <c r="J50" s="48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</row>
    <row r="51" spans="1:28" ht="12.75" customHeight="1">
      <c r="A51" s="36"/>
      <c r="B51" s="37">
        <v>6</v>
      </c>
      <c r="C51" s="44" t="s">
        <v>95</v>
      </c>
      <c r="D51" s="39" t="s">
        <v>96</v>
      </c>
      <c r="E51" s="39" t="s">
        <v>97</v>
      </c>
      <c r="F51" s="37" t="s">
        <v>98</v>
      </c>
      <c r="G51" s="46">
        <v>1</v>
      </c>
      <c r="H51" s="46">
        <v>1</v>
      </c>
      <c r="I51" s="48">
        <v>2441.5700000000002</v>
      </c>
      <c r="J51" s="48">
        <f t="shared" ref="J51:J52" si="7">G51*H51*I51</f>
        <v>2441.5700000000002</v>
      </c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</row>
    <row r="52" spans="1:28" ht="12.75" customHeight="1">
      <c r="A52" s="36"/>
      <c r="B52" s="37">
        <v>7</v>
      </c>
      <c r="C52" s="44" t="s">
        <v>101</v>
      </c>
      <c r="D52" s="39">
        <v>4222</v>
      </c>
      <c r="E52" s="39" t="s">
        <v>102</v>
      </c>
      <c r="F52" s="37" t="s">
        <v>27</v>
      </c>
      <c r="G52" s="46">
        <v>130</v>
      </c>
      <c r="H52" s="46">
        <v>1</v>
      </c>
      <c r="I52" s="48">
        <v>6.38</v>
      </c>
      <c r="J52" s="48">
        <f t="shared" si="7"/>
        <v>829.4</v>
      </c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</row>
    <row r="53" spans="1:28" ht="12.75" customHeight="1">
      <c r="A53" s="36"/>
      <c r="B53" s="37"/>
      <c r="C53" s="38" t="s">
        <v>103</v>
      </c>
      <c r="D53" s="39"/>
      <c r="E53" s="39"/>
      <c r="F53" s="37"/>
      <c r="G53" s="46"/>
      <c r="H53" s="46"/>
      <c r="I53" s="48"/>
      <c r="J53" s="48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</row>
    <row r="54" spans="1:28" ht="12.75" customHeight="1">
      <c r="A54" s="36"/>
      <c r="B54" s="37">
        <v>8</v>
      </c>
      <c r="C54" s="44" t="s">
        <v>105</v>
      </c>
      <c r="D54" s="39" t="s">
        <v>106</v>
      </c>
      <c r="E54" s="39" t="s">
        <v>107</v>
      </c>
      <c r="F54" s="37" t="s">
        <v>108</v>
      </c>
      <c r="G54" s="46">
        <v>15</v>
      </c>
      <c r="H54" s="46">
        <v>1</v>
      </c>
      <c r="I54" s="48">
        <v>51.58</v>
      </c>
      <c r="J54" s="48">
        <f t="shared" ref="J54:J56" si="8">G54*H54*I54</f>
        <v>773.69999999999993</v>
      </c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</row>
    <row r="55" spans="1:28" ht="12.75" customHeight="1">
      <c r="A55" s="36"/>
      <c r="B55" s="37">
        <v>9</v>
      </c>
      <c r="C55" s="44" t="s">
        <v>112</v>
      </c>
      <c r="D55" s="39" t="s">
        <v>113</v>
      </c>
      <c r="E55" s="39" t="s">
        <v>107</v>
      </c>
      <c r="F55" s="37" t="s">
        <v>114</v>
      </c>
      <c r="G55" s="46">
        <v>5</v>
      </c>
      <c r="H55" s="46">
        <v>1</v>
      </c>
      <c r="I55" s="48">
        <v>482.68</v>
      </c>
      <c r="J55" s="48">
        <f t="shared" si="8"/>
        <v>2413.4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</row>
    <row r="56" spans="1:28" ht="12.75" customHeight="1">
      <c r="A56" s="36"/>
      <c r="B56" s="37">
        <v>10</v>
      </c>
      <c r="C56" s="44" t="s">
        <v>115</v>
      </c>
      <c r="D56" s="39" t="s">
        <v>116</v>
      </c>
      <c r="E56" s="39" t="s">
        <v>107</v>
      </c>
      <c r="F56" s="37" t="s">
        <v>114</v>
      </c>
      <c r="G56" s="46">
        <v>5</v>
      </c>
      <c r="H56" s="46">
        <v>1</v>
      </c>
      <c r="I56" s="48">
        <v>198.06</v>
      </c>
      <c r="J56" s="48">
        <f t="shared" si="8"/>
        <v>990.3</v>
      </c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</row>
    <row r="57" spans="1:28" ht="12.75" customHeight="1">
      <c r="A57" s="36"/>
      <c r="B57" s="37"/>
      <c r="C57" s="44"/>
      <c r="D57" s="39"/>
      <c r="E57" s="83"/>
      <c r="F57" s="37"/>
      <c r="G57" s="37"/>
      <c r="H57" s="37"/>
      <c r="I57" s="48"/>
      <c r="J57" s="48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</row>
    <row r="58" spans="1:28" ht="36.75" customHeight="1">
      <c r="A58" s="21"/>
      <c r="B58" s="226" t="s">
        <v>118</v>
      </c>
      <c r="C58" s="135"/>
      <c r="D58" s="135"/>
      <c r="E58" s="135"/>
      <c r="F58" s="135"/>
      <c r="G58" s="135"/>
      <c r="H58" s="135"/>
      <c r="I58" s="135"/>
      <c r="J58" s="138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</row>
    <row r="59" spans="1:28" ht="12.75" customHeight="1">
      <c r="A59" s="2"/>
      <c r="B59" s="2"/>
      <c r="C59" s="2"/>
      <c r="D59" s="18"/>
      <c r="E59" s="18"/>
      <c r="F59" s="18"/>
      <c r="G59" s="18"/>
      <c r="H59" s="18"/>
      <c r="I59" s="18"/>
      <c r="J59" s="18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8" ht="38.25" customHeight="1">
      <c r="A60" s="27"/>
      <c r="B60" s="28" t="s">
        <v>23</v>
      </c>
      <c r="C60" s="28" t="s">
        <v>24</v>
      </c>
      <c r="D60" s="28" t="s">
        <v>25</v>
      </c>
      <c r="E60" s="29" t="s">
        <v>26</v>
      </c>
      <c r="F60" s="28" t="s">
        <v>27</v>
      </c>
      <c r="G60" s="28" t="s">
        <v>28</v>
      </c>
      <c r="H60" s="28" t="s">
        <v>30</v>
      </c>
      <c r="I60" s="29" t="s">
        <v>31</v>
      </c>
      <c r="J60" s="29" t="s">
        <v>32</v>
      </c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</row>
    <row r="61" spans="1:28" ht="28.5" customHeight="1">
      <c r="A61" s="2"/>
      <c r="B61" s="103" t="s">
        <v>142</v>
      </c>
      <c r="C61" s="225" t="s">
        <v>136</v>
      </c>
      <c r="D61" s="236"/>
      <c r="E61" s="236"/>
      <c r="F61" s="236"/>
      <c r="G61" s="236"/>
      <c r="H61" s="236"/>
      <c r="I61" s="237"/>
      <c r="J61" s="33">
        <f>SUM(J63:J68)</f>
        <v>14069.3317608</v>
      </c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8" ht="12.75" customHeight="1">
      <c r="A62" s="2"/>
      <c r="B62" s="37"/>
      <c r="C62" s="38" t="s">
        <v>65</v>
      </c>
      <c r="D62" s="39"/>
      <c r="E62" s="83"/>
      <c r="F62" s="37"/>
      <c r="G62" s="46"/>
      <c r="H62" s="46"/>
      <c r="I62" s="40"/>
      <c r="J62" s="40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8" ht="12.75" customHeight="1">
      <c r="A63" s="2"/>
      <c r="B63" s="37"/>
      <c r="C63" s="44" t="s">
        <v>122</v>
      </c>
      <c r="D63" s="39">
        <v>90779</v>
      </c>
      <c r="E63" s="39" t="s">
        <v>79</v>
      </c>
      <c r="F63" s="37" t="s">
        <v>80</v>
      </c>
      <c r="G63" s="46">
        <v>30.5016</v>
      </c>
      <c r="H63" s="46">
        <v>1</v>
      </c>
      <c r="I63" s="48">
        <v>169.23</v>
      </c>
      <c r="J63" s="48">
        <f t="shared" ref="J63:J68" si="9">G63*H63*I63</f>
        <v>5161.7857679999997</v>
      </c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8" ht="12.75" customHeight="1">
      <c r="A64" s="2"/>
      <c r="B64" s="37"/>
      <c r="C64" s="44" t="s">
        <v>137</v>
      </c>
      <c r="D64" s="39">
        <v>90777</v>
      </c>
      <c r="E64" s="39" t="s">
        <v>79</v>
      </c>
      <c r="F64" s="37" t="s">
        <v>80</v>
      </c>
      <c r="G64" s="46">
        <v>30.500039999999998</v>
      </c>
      <c r="H64" s="46">
        <v>1</v>
      </c>
      <c r="I64" s="48">
        <v>131.30000000000001</v>
      </c>
      <c r="J64" s="48">
        <f t="shared" si="9"/>
        <v>4004.655252</v>
      </c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ht="12.75" customHeight="1">
      <c r="A65" s="2"/>
      <c r="B65" s="37"/>
      <c r="C65" s="44" t="s">
        <v>90</v>
      </c>
      <c r="D65" s="39">
        <v>100533</v>
      </c>
      <c r="E65" s="39" t="s">
        <v>79</v>
      </c>
      <c r="F65" s="37" t="s">
        <v>80</v>
      </c>
      <c r="G65" s="46">
        <v>30.50028</v>
      </c>
      <c r="H65" s="46">
        <v>1</v>
      </c>
      <c r="I65" s="48">
        <v>38.36</v>
      </c>
      <c r="J65" s="48">
        <f t="shared" si="9"/>
        <v>1169.9907407999999</v>
      </c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ht="12.75" customHeight="1">
      <c r="A66" s="2"/>
      <c r="B66" s="37"/>
      <c r="C66" s="44" t="s">
        <v>105</v>
      </c>
      <c r="D66" s="39" t="s">
        <v>106</v>
      </c>
      <c r="E66" s="39" t="s">
        <v>126</v>
      </c>
      <c r="F66" s="37" t="s">
        <v>108</v>
      </c>
      <c r="G66" s="46">
        <v>15</v>
      </c>
      <c r="H66" s="46">
        <v>1</v>
      </c>
      <c r="I66" s="48">
        <v>48.89</v>
      </c>
      <c r="J66" s="48">
        <f t="shared" si="9"/>
        <v>733.35</v>
      </c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ht="12.75" customHeight="1">
      <c r="A67" s="2"/>
      <c r="B67" s="37"/>
      <c r="C67" s="44" t="s">
        <v>112</v>
      </c>
      <c r="D67" s="39" t="s">
        <v>113</v>
      </c>
      <c r="E67" s="39" t="s">
        <v>126</v>
      </c>
      <c r="F67" s="37" t="s">
        <v>114</v>
      </c>
      <c r="G67" s="46">
        <v>5</v>
      </c>
      <c r="H67" s="46">
        <v>1</v>
      </c>
      <c r="I67" s="48">
        <v>463.66</v>
      </c>
      <c r="J67" s="48">
        <f t="shared" si="9"/>
        <v>2318.3000000000002</v>
      </c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ht="12.75" customHeight="1">
      <c r="A68" s="2"/>
      <c r="B68" s="37"/>
      <c r="C68" s="44" t="s">
        <v>115</v>
      </c>
      <c r="D68" s="39" t="s">
        <v>116</v>
      </c>
      <c r="E68" s="39" t="s">
        <v>126</v>
      </c>
      <c r="F68" s="37" t="s">
        <v>114</v>
      </c>
      <c r="G68" s="46">
        <v>5</v>
      </c>
      <c r="H68" s="46">
        <v>1</v>
      </c>
      <c r="I68" s="48">
        <v>136.25</v>
      </c>
      <c r="J68" s="48">
        <f t="shared" si="9"/>
        <v>681.25</v>
      </c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ht="12.75" customHeight="1">
      <c r="A69" s="2"/>
      <c r="B69" s="37"/>
      <c r="C69" s="44"/>
      <c r="D69" s="39"/>
      <c r="E69" s="39"/>
      <c r="F69" s="37"/>
      <c r="G69" s="37"/>
      <c r="H69" s="37"/>
      <c r="I69" s="48"/>
      <c r="J69" s="48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12.75" customHeight="1">
      <c r="A70" s="2"/>
      <c r="B70" s="226" t="s">
        <v>138</v>
      </c>
      <c r="C70" s="236"/>
      <c r="D70" s="236"/>
      <c r="E70" s="236"/>
      <c r="F70" s="236"/>
      <c r="G70" s="236"/>
      <c r="H70" s="236"/>
      <c r="I70" s="236"/>
      <c r="J70" s="237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ht="12.75" customHeight="1">
      <c r="A71" s="2"/>
      <c r="B71" s="2"/>
      <c r="C71" s="2"/>
      <c r="D71" s="18"/>
      <c r="E71" s="18"/>
      <c r="F71" s="18"/>
      <c r="G71" s="18"/>
      <c r="H71" s="18"/>
      <c r="I71" s="18"/>
      <c r="J71" s="18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ht="12.75" customHeight="1">
      <c r="A72" s="2"/>
      <c r="B72" s="2"/>
      <c r="C72" s="2"/>
      <c r="D72" s="18"/>
      <c r="E72" s="18"/>
      <c r="F72" s="18"/>
      <c r="G72" s="18"/>
      <c r="H72" s="18"/>
      <c r="I72" s="18"/>
      <c r="J72" s="18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ht="12.75" customHeight="1">
      <c r="A73" s="2"/>
      <c r="B73" s="2"/>
      <c r="C73" s="2"/>
      <c r="D73" s="18"/>
      <c r="E73" s="18"/>
      <c r="F73" s="18"/>
      <c r="G73" s="18"/>
      <c r="H73" s="18"/>
      <c r="I73" s="18"/>
      <c r="J73" s="18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ht="12.75" customHeight="1">
      <c r="A74" s="2"/>
      <c r="B74" s="2"/>
      <c r="C74" s="2"/>
      <c r="D74" s="18"/>
      <c r="E74" s="18"/>
      <c r="F74" s="18"/>
      <c r="G74" s="18"/>
      <c r="H74" s="18"/>
      <c r="I74" s="18"/>
      <c r="J74" s="18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ht="12.75" customHeight="1">
      <c r="A75" s="2"/>
      <c r="B75" s="2"/>
      <c r="C75" s="2"/>
      <c r="D75" s="18"/>
      <c r="E75" s="18"/>
      <c r="F75" s="18"/>
      <c r="G75" s="18"/>
      <c r="H75" s="18"/>
      <c r="I75" s="18"/>
      <c r="J75" s="18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ht="12.75" customHeight="1">
      <c r="A76" s="2"/>
      <c r="B76" s="2"/>
      <c r="C76" s="2"/>
      <c r="D76" s="18"/>
      <c r="E76" s="18"/>
      <c r="F76" s="18"/>
      <c r="G76" s="18"/>
      <c r="H76" s="18"/>
      <c r="I76" s="18"/>
      <c r="J76" s="18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:23" ht="12.75" customHeight="1">
      <c r="A77" s="2"/>
      <c r="B77" s="2"/>
      <c r="C77" s="2"/>
      <c r="D77" s="18"/>
      <c r="E77" s="18"/>
      <c r="F77" s="18"/>
      <c r="G77" s="18"/>
      <c r="H77" s="18"/>
      <c r="I77" s="18"/>
      <c r="J77" s="18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ht="12.75" customHeight="1">
      <c r="A78" s="2"/>
      <c r="B78" s="2"/>
      <c r="C78" s="2"/>
      <c r="D78" s="18"/>
      <c r="E78" s="18"/>
      <c r="F78" s="18"/>
      <c r="G78" s="18"/>
      <c r="H78" s="18"/>
      <c r="I78" s="18"/>
      <c r="J78" s="18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ht="12.75" customHeight="1">
      <c r="A79" s="2"/>
      <c r="B79" s="2"/>
      <c r="C79" s="2"/>
      <c r="D79" s="18"/>
      <c r="E79" s="18"/>
      <c r="F79" s="18"/>
      <c r="G79" s="18"/>
      <c r="H79" s="18"/>
      <c r="I79" s="18"/>
      <c r="J79" s="18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12.75" customHeight="1">
      <c r="A80" s="2"/>
      <c r="B80" s="2"/>
      <c r="C80" s="2"/>
      <c r="D80" s="18"/>
      <c r="E80" s="18"/>
      <c r="F80" s="18"/>
      <c r="G80" s="18"/>
      <c r="H80" s="18"/>
      <c r="I80" s="18"/>
      <c r="J80" s="18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12.75" customHeight="1">
      <c r="A81" s="2"/>
      <c r="B81" s="2"/>
      <c r="C81" s="2"/>
      <c r="D81" s="18"/>
      <c r="E81" s="18"/>
      <c r="F81" s="18"/>
      <c r="G81" s="18"/>
      <c r="H81" s="18"/>
      <c r="I81" s="18"/>
      <c r="J81" s="18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ht="12.75" customHeight="1">
      <c r="A82" s="2"/>
      <c r="B82" s="2"/>
      <c r="C82" s="2"/>
      <c r="D82" s="18"/>
      <c r="E82" s="18"/>
      <c r="F82" s="18"/>
      <c r="G82" s="18"/>
      <c r="H82" s="18"/>
      <c r="I82" s="18"/>
      <c r="J82" s="18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12.75" customHeight="1">
      <c r="A83" s="2"/>
      <c r="B83" s="2"/>
      <c r="C83" s="2"/>
      <c r="D83" s="18"/>
      <c r="E83" s="18"/>
      <c r="F83" s="18"/>
      <c r="G83" s="18"/>
      <c r="H83" s="18"/>
      <c r="I83" s="18"/>
      <c r="J83" s="18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ht="12.75" customHeight="1">
      <c r="A84" s="2"/>
      <c r="B84" s="2"/>
      <c r="C84" s="2"/>
      <c r="D84" s="18"/>
      <c r="E84" s="18"/>
      <c r="F84" s="18"/>
      <c r="G84" s="18"/>
      <c r="H84" s="18"/>
      <c r="I84" s="18"/>
      <c r="J84" s="18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t="12.75" customHeight="1">
      <c r="A85" s="2"/>
      <c r="B85" s="2"/>
      <c r="C85" s="2"/>
      <c r="D85" s="18"/>
      <c r="E85" s="18"/>
      <c r="F85" s="18"/>
      <c r="G85" s="18"/>
      <c r="H85" s="18"/>
      <c r="I85" s="18"/>
      <c r="J85" s="18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12.75" customHeight="1">
      <c r="A86" s="2"/>
      <c r="B86" s="2"/>
      <c r="C86" s="2"/>
      <c r="D86" s="18"/>
      <c r="E86" s="18"/>
      <c r="F86" s="18"/>
      <c r="G86" s="18"/>
      <c r="H86" s="18"/>
      <c r="I86" s="18"/>
      <c r="J86" s="18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12.75" customHeight="1">
      <c r="A87" s="2"/>
      <c r="B87" s="2"/>
      <c r="C87" s="2"/>
      <c r="D87" s="18"/>
      <c r="E87" s="18"/>
      <c r="F87" s="18"/>
      <c r="G87" s="18"/>
      <c r="H87" s="18"/>
      <c r="I87" s="18"/>
      <c r="J87" s="18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ht="12.75" customHeight="1">
      <c r="A88" s="2"/>
      <c r="B88" s="2"/>
      <c r="C88" s="2"/>
      <c r="D88" s="18"/>
      <c r="E88" s="18"/>
      <c r="F88" s="18"/>
      <c r="G88" s="18"/>
      <c r="H88" s="18"/>
      <c r="I88" s="18"/>
      <c r="J88" s="18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 ht="12.75" customHeight="1">
      <c r="A89" s="2"/>
      <c r="B89" s="2"/>
      <c r="C89" s="2"/>
      <c r="D89" s="18"/>
      <c r="E89" s="18"/>
      <c r="F89" s="18"/>
      <c r="G89" s="18"/>
      <c r="H89" s="18"/>
      <c r="I89" s="18"/>
      <c r="J89" s="18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ht="12.75" customHeight="1">
      <c r="A90" s="2"/>
      <c r="B90" s="2"/>
      <c r="C90" s="2"/>
      <c r="D90" s="18"/>
      <c r="E90" s="18"/>
      <c r="F90" s="18"/>
      <c r="G90" s="18"/>
      <c r="H90" s="18"/>
      <c r="I90" s="18"/>
      <c r="J90" s="18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ht="12.75" customHeight="1">
      <c r="A91" s="2"/>
      <c r="B91" s="2"/>
      <c r="C91" s="2"/>
      <c r="D91" s="18"/>
      <c r="E91" s="18"/>
      <c r="F91" s="18"/>
      <c r="G91" s="18"/>
      <c r="H91" s="18"/>
      <c r="I91" s="18"/>
      <c r="J91" s="18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 ht="12.75" customHeight="1">
      <c r="A92" s="2"/>
      <c r="B92" s="2"/>
      <c r="C92" s="2"/>
      <c r="D92" s="18"/>
      <c r="E92" s="18"/>
      <c r="F92" s="18"/>
      <c r="G92" s="18"/>
      <c r="H92" s="18"/>
      <c r="I92" s="18"/>
      <c r="J92" s="18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ht="12.75" customHeight="1">
      <c r="A93" s="2"/>
      <c r="B93" s="2"/>
      <c r="C93" s="2"/>
      <c r="D93" s="18"/>
      <c r="E93" s="18"/>
      <c r="F93" s="18"/>
      <c r="G93" s="18"/>
      <c r="H93" s="18"/>
      <c r="I93" s="18"/>
      <c r="J93" s="18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ht="12.75" customHeight="1">
      <c r="A94" s="2"/>
      <c r="B94" s="2"/>
      <c r="C94" s="2"/>
      <c r="D94" s="18"/>
      <c r="E94" s="18"/>
      <c r="F94" s="18"/>
      <c r="G94" s="18"/>
      <c r="H94" s="18"/>
      <c r="I94" s="18"/>
      <c r="J94" s="18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12.75" customHeight="1">
      <c r="A95" s="2"/>
      <c r="B95" s="2"/>
      <c r="C95" s="2"/>
      <c r="D95" s="18"/>
      <c r="E95" s="18"/>
      <c r="F95" s="18"/>
      <c r="G95" s="18"/>
      <c r="H95" s="18"/>
      <c r="I95" s="18"/>
      <c r="J95" s="18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12.75" customHeight="1">
      <c r="A96" s="2"/>
      <c r="B96" s="2"/>
      <c r="C96" s="2"/>
      <c r="D96" s="18"/>
      <c r="E96" s="18"/>
      <c r="F96" s="18"/>
      <c r="G96" s="18"/>
      <c r="H96" s="18"/>
      <c r="I96" s="18"/>
      <c r="J96" s="18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12.75" customHeight="1">
      <c r="A97" s="2"/>
      <c r="B97" s="2"/>
      <c r="C97" s="2"/>
      <c r="D97" s="18"/>
      <c r="E97" s="18"/>
      <c r="F97" s="18"/>
      <c r="G97" s="18"/>
      <c r="H97" s="18"/>
      <c r="I97" s="18"/>
      <c r="J97" s="18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12.75" customHeight="1">
      <c r="A98" s="2"/>
      <c r="B98" s="2"/>
      <c r="C98" s="2"/>
      <c r="D98" s="18"/>
      <c r="E98" s="18"/>
      <c r="F98" s="18"/>
      <c r="G98" s="18"/>
      <c r="H98" s="18"/>
      <c r="I98" s="18"/>
      <c r="J98" s="18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12.75" customHeight="1">
      <c r="A99" s="2"/>
      <c r="B99" s="2"/>
      <c r="C99" s="2"/>
      <c r="D99" s="18"/>
      <c r="E99" s="18"/>
      <c r="F99" s="18"/>
      <c r="G99" s="18"/>
      <c r="H99" s="18"/>
      <c r="I99" s="18"/>
      <c r="J99" s="18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ht="12.75" customHeight="1">
      <c r="A100" s="2"/>
      <c r="B100" s="2"/>
      <c r="C100" s="2"/>
      <c r="D100" s="18"/>
      <c r="E100" s="18"/>
      <c r="F100" s="18"/>
      <c r="G100" s="18"/>
      <c r="H100" s="18"/>
      <c r="I100" s="18"/>
      <c r="J100" s="18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12.75" customHeight="1">
      <c r="A101" s="2"/>
      <c r="B101" s="2"/>
      <c r="C101" s="2"/>
      <c r="D101" s="18"/>
      <c r="E101" s="18"/>
      <c r="F101" s="18"/>
      <c r="G101" s="18"/>
      <c r="H101" s="18"/>
      <c r="I101" s="18"/>
      <c r="J101" s="18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12.75" customHeight="1">
      <c r="A102" s="2"/>
      <c r="B102" s="2"/>
      <c r="C102" s="2"/>
      <c r="D102" s="18"/>
      <c r="E102" s="18"/>
      <c r="F102" s="18"/>
      <c r="G102" s="18"/>
      <c r="H102" s="18"/>
      <c r="I102" s="18"/>
      <c r="J102" s="18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12.75" customHeight="1">
      <c r="A103" s="2"/>
      <c r="B103" s="2"/>
      <c r="C103" s="2"/>
      <c r="D103" s="18"/>
      <c r="E103" s="18"/>
      <c r="F103" s="18"/>
      <c r="G103" s="18"/>
      <c r="H103" s="18"/>
      <c r="I103" s="18"/>
      <c r="J103" s="18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12.75" customHeight="1">
      <c r="A104" s="2"/>
      <c r="B104" s="2"/>
      <c r="C104" s="2"/>
      <c r="D104" s="18"/>
      <c r="E104" s="18"/>
      <c r="F104" s="18"/>
      <c r="G104" s="18"/>
      <c r="H104" s="18"/>
      <c r="I104" s="18"/>
      <c r="J104" s="18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12.75" customHeight="1">
      <c r="A105" s="2"/>
      <c r="B105" s="2"/>
      <c r="C105" s="2"/>
      <c r="D105" s="18"/>
      <c r="E105" s="18"/>
      <c r="F105" s="18"/>
      <c r="G105" s="18"/>
      <c r="H105" s="18"/>
      <c r="I105" s="18"/>
      <c r="J105" s="18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12.75" customHeight="1">
      <c r="A106" s="2"/>
      <c r="B106" s="2"/>
      <c r="C106" s="2"/>
      <c r="D106" s="18"/>
      <c r="E106" s="18"/>
      <c r="F106" s="18"/>
      <c r="G106" s="18"/>
      <c r="H106" s="18"/>
      <c r="I106" s="18"/>
      <c r="J106" s="18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12.75" customHeight="1">
      <c r="A107" s="2"/>
      <c r="B107" s="2"/>
      <c r="C107" s="2"/>
      <c r="D107" s="18"/>
      <c r="E107" s="18"/>
      <c r="F107" s="18"/>
      <c r="G107" s="18"/>
      <c r="H107" s="18"/>
      <c r="I107" s="18"/>
      <c r="J107" s="18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12.75" customHeight="1">
      <c r="A108" s="2"/>
      <c r="B108" s="2"/>
      <c r="C108" s="2"/>
      <c r="D108" s="18"/>
      <c r="E108" s="18"/>
      <c r="F108" s="18"/>
      <c r="G108" s="18"/>
      <c r="H108" s="18"/>
      <c r="I108" s="18"/>
      <c r="J108" s="18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12.75" customHeight="1">
      <c r="A109" s="2"/>
      <c r="B109" s="2"/>
      <c r="C109" s="2"/>
      <c r="D109" s="18"/>
      <c r="E109" s="18"/>
      <c r="F109" s="18"/>
      <c r="G109" s="18"/>
      <c r="H109" s="18"/>
      <c r="I109" s="18"/>
      <c r="J109" s="18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12.75" customHeight="1">
      <c r="A110" s="2"/>
      <c r="B110" s="2"/>
      <c r="C110" s="2"/>
      <c r="D110" s="18"/>
      <c r="E110" s="18"/>
      <c r="F110" s="18"/>
      <c r="G110" s="18"/>
      <c r="H110" s="18"/>
      <c r="I110" s="18"/>
      <c r="J110" s="18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12.75" customHeight="1">
      <c r="A111" s="2"/>
      <c r="B111" s="2"/>
      <c r="C111" s="2"/>
      <c r="D111" s="18"/>
      <c r="E111" s="18"/>
      <c r="F111" s="18"/>
      <c r="G111" s="18"/>
      <c r="H111" s="18"/>
      <c r="I111" s="18"/>
      <c r="J111" s="18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12.75" customHeight="1">
      <c r="A112" s="2"/>
      <c r="B112" s="2"/>
      <c r="C112" s="2"/>
      <c r="D112" s="18"/>
      <c r="E112" s="18"/>
      <c r="F112" s="18"/>
      <c r="G112" s="18"/>
      <c r="H112" s="18"/>
      <c r="I112" s="18"/>
      <c r="J112" s="18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12.75" customHeight="1">
      <c r="A113" s="2"/>
      <c r="B113" s="2"/>
      <c r="C113" s="2"/>
      <c r="D113" s="18"/>
      <c r="E113" s="18"/>
      <c r="F113" s="18"/>
      <c r="G113" s="18"/>
      <c r="H113" s="18"/>
      <c r="I113" s="18"/>
      <c r="J113" s="18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12.75" customHeight="1">
      <c r="A114" s="2"/>
      <c r="B114" s="2"/>
      <c r="C114" s="2"/>
      <c r="D114" s="18"/>
      <c r="E114" s="18"/>
      <c r="F114" s="18"/>
      <c r="G114" s="18"/>
      <c r="H114" s="18"/>
      <c r="I114" s="18"/>
      <c r="J114" s="18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12.75" customHeight="1">
      <c r="A115" s="2"/>
      <c r="B115" s="2"/>
      <c r="C115" s="2"/>
      <c r="D115" s="18"/>
      <c r="E115" s="18"/>
      <c r="F115" s="18"/>
      <c r="G115" s="18"/>
      <c r="H115" s="18"/>
      <c r="I115" s="18"/>
      <c r="J115" s="18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12.75" customHeight="1">
      <c r="A116" s="2"/>
      <c r="B116" s="2"/>
      <c r="C116" s="2"/>
      <c r="D116" s="18"/>
      <c r="E116" s="18"/>
      <c r="F116" s="18"/>
      <c r="G116" s="18"/>
      <c r="H116" s="18"/>
      <c r="I116" s="18"/>
      <c r="J116" s="18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12.75" customHeight="1">
      <c r="A117" s="2"/>
      <c r="B117" s="2"/>
      <c r="C117" s="2"/>
      <c r="D117" s="18"/>
      <c r="E117" s="18"/>
      <c r="F117" s="18"/>
      <c r="G117" s="18"/>
      <c r="H117" s="18"/>
      <c r="I117" s="18"/>
      <c r="J117" s="18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12.75" customHeight="1">
      <c r="A118" s="2"/>
      <c r="B118" s="2"/>
      <c r="C118" s="2"/>
      <c r="D118" s="18"/>
      <c r="E118" s="18"/>
      <c r="F118" s="18"/>
      <c r="G118" s="18"/>
      <c r="H118" s="18"/>
      <c r="I118" s="18"/>
      <c r="J118" s="18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12.75" customHeight="1">
      <c r="A119" s="2"/>
      <c r="B119" s="2"/>
      <c r="C119" s="2"/>
      <c r="D119" s="18"/>
      <c r="E119" s="18"/>
      <c r="F119" s="18"/>
      <c r="G119" s="18"/>
      <c r="H119" s="18"/>
      <c r="I119" s="18"/>
      <c r="J119" s="18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12.75" customHeight="1">
      <c r="A120" s="2"/>
      <c r="B120" s="2"/>
      <c r="C120" s="2"/>
      <c r="D120" s="18"/>
      <c r="E120" s="18"/>
      <c r="F120" s="18"/>
      <c r="G120" s="18"/>
      <c r="H120" s="18"/>
      <c r="I120" s="18"/>
      <c r="J120" s="18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12.75" customHeight="1">
      <c r="A121" s="2"/>
      <c r="B121" s="2"/>
      <c r="C121" s="2"/>
      <c r="D121" s="18"/>
      <c r="E121" s="18"/>
      <c r="F121" s="18"/>
      <c r="G121" s="18"/>
      <c r="H121" s="18"/>
      <c r="I121" s="18"/>
      <c r="J121" s="18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12.75" customHeight="1">
      <c r="A122" s="2"/>
      <c r="B122" s="2"/>
      <c r="C122" s="2"/>
      <c r="D122" s="18"/>
      <c r="E122" s="18"/>
      <c r="F122" s="18"/>
      <c r="G122" s="18"/>
      <c r="H122" s="18"/>
      <c r="I122" s="18"/>
      <c r="J122" s="18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12.75" customHeight="1">
      <c r="A123" s="2"/>
      <c r="B123" s="2"/>
      <c r="C123" s="2"/>
      <c r="D123" s="18"/>
      <c r="E123" s="18"/>
      <c r="F123" s="18"/>
      <c r="G123" s="18"/>
      <c r="H123" s="18"/>
      <c r="I123" s="18"/>
      <c r="J123" s="18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12.75" customHeight="1">
      <c r="A124" s="2"/>
      <c r="B124" s="2"/>
      <c r="C124" s="2"/>
      <c r="D124" s="18"/>
      <c r="E124" s="18"/>
      <c r="F124" s="18"/>
      <c r="G124" s="18"/>
      <c r="H124" s="18"/>
      <c r="I124" s="18"/>
      <c r="J124" s="18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12.75" customHeight="1">
      <c r="A125" s="2"/>
      <c r="B125" s="2"/>
      <c r="C125" s="2"/>
      <c r="D125" s="18"/>
      <c r="E125" s="18"/>
      <c r="F125" s="18"/>
      <c r="G125" s="18"/>
      <c r="H125" s="18"/>
      <c r="I125" s="18"/>
      <c r="J125" s="18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12.75" customHeight="1">
      <c r="A126" s="2"/>
      <c r="B126" s="2"/>
      <c r="C126" s="2"/>
      <c r="D126" s="18"/>
      <c r="E126" s="18"/>
      <c r="F126" s="18"/>
      <c r="G126" s="18"/>
      <c r="H126" s="18"/>
      <c r="I126" s="18"/>
      <c r="J126" s="18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12.75" customHeight="1">
      <c r="A127" s="2"/>
      <c r="B127" s="2"/>
      <c r="C127" s="2"/>
      <c r="D127" s="18"/>
      <c r="E127" s="18"/>
      <c r="F127" s="18"/>
      <c r="G127" s="18"/>
      <c r="H127" s="18"/>
      <c r="I127" s="18"/>
      <c r="J127" s="18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12.75" customHeight="1">
      <c r="A128" s="2"/>
      <c r="B128" s="2"/>
      <c r="C128" s="2"/>
      <c r="D128" s="18"/>
      <c r="E128" s="18"/>
      <c r="F128" s="18"/>
      <c r="G128" s="18"/>
      <c r="H128" s="18"/>
      <c r="I128" s="18"/>
      <c r="J128" s="18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12.75" customHeight="1">
      <c r="A129" s="2"/>
      <c r="B129" s="2"/>
      <c r="C129" s="2"/>
      <c r="D129" s="18"/>
      <c r="E129" s="18"/>
      <c r="F129" s="18"/>
      <c r="G129" s="18"/>
      <c r="H129" s="18"/>
      <c r="I129" s="18"/>
      <c r="J129" s="18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12.75" customHeight="1">
      <c r="A130" s="2"/>
      <c r="B130" s="2"/>
      <c r="C130" s="2"/>
      <c r="D130" s="18"/>
      <c r="E130" s="18"/>
      <c r="F130" s="18"/>
      <c r="G130" s="18"/>
      <c r="H130" s="18"/>
      <c r="I130" s="18"/>
      <c r="J130" s="18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12.75" customHeight="1">
      <c r="A131" s="2"/>
      <c r="B131" s="2"/>
      <c r="C131" s="2"/>
      <c r="D131" s="18"/>
      <c r="E131" s="18"/>
      <c r="F131" s="18"/>
      <c r="G131" s="18"/>
      <c r="H131" s="18"/>
      <c r="I131" s="18"/>
      <c r="J131" s="18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2.75" customHeight="1">
      <c r="A132" s="2"/>
      <c r="B132" s="2"/>
      <c r="C132" s="2"/>
      <c r="D132" s="18"/>
      <c r="E132" s="18"/>
      <c r="F132" s="18"/>
      <c r="G132" s="18"/>
      <c r="H132" s="18"/>
      <c r="I132" s="18"/>
      <c r="J132" s="18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12.75" customHeight="1">
      <c r="A133" s="2"/>
      <c r="B133" s="2"/>
      <c r="C133" s="2"/>
      <c r="D133" s="18"/>
      <c r="E133" s="18"/>
      <c r="F133" s="18"/>
      <c r="G133" s="18"/>
      <c r="H133" s="18"/>
      <c r="I133" s="18"/>
      <c r="J133" s="18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12.75" customHeight="1">
      <c r="A134" s="2"/>
      <c r="B134" s="2"/>
      <c r="C134" s="2"/>
      <c r="D134" s="18"/>
      <c r="E134" s="18"/>
      <c r="F134" s="18"/>
      <c r="G134" s="18"/>
      <c r="H134" s="18"/>
      <c r="I134" s="18"/>
      <c r="J134" s="18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12.75" customHeight="1">
      <c r="A135" s="2"/>
      <c r="B135" s="2"/>
      <c r="C135" s="2"/>
      <c r="D135" s="18"/>
      <c r="E135" s="18"/>
      <c r="F135" s="18"/>
      <c r="G135" s="18"/>
      <c r="H135" s="18"/>
      <c r="I135" s="18"/>
      <c r="J135" s="18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12.75" customHeight="1">
      <c r="A136" s="2"/>
      <c r="B136" s="2"/>
      <c r="C136" s="2"/>
      <c r="D136" s="18"/>
      <c r="E136" s="18"/>
      <c r="F136" s="18"/>
      <c r="G136" s="18"/>
      <c r="H136" s="18"/>
      <c r="I136" s="18"/>
      <c r="J136" s="18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12.75" customHeight="1">
      <c r="A137" s="2"/>
      <c r="B137" s="2"/>
      <c r="C137" s="2"/>
      <c r="D137" s="18"/>
      <c r="E137" s="18"/>
      <c r="F137" s="18"/>
      <c r="G137" s="18"/>
      <c r="H137" s="18"/>
      <c r="I137" s="18"/>
      <c r="J137" s="18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12.75" customHeight="1">
      <c r="A138" s="2"/>
      <c r="B138" s="2"/>
      <c r="C138" s="2"/>
      <c r="D138" s="18"/>
      <c r="E138" s="18"/>
      <c r="F138" s="18"/>
      <c r="G138" s="18"/>
      <c r="H138" s="18"/>
      <c r="I138" s="18"/>
      <c r="J138" s="18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12.75" customHeight="1">
      <c r="A139" s="2"/>
      <c r="B139" s="2"/>
      <c r="C139" s="2"/>
      <c r="D139" s="18"/>
      <c r="E139" s="18"/>
      <c r="F139" s="18"/>
      <c r="G139" s="18"/>
      <c r="H139" s="18"/>
      <c r="I139" s="18"/>
      <c r="J139" s="18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12.75" customHeight="1">
      <c r="A140" s="2"/>
      <c r="B140" s="2"/>
      <c r="C140" s="2"/>
      <c r="D140" s="18"/>
      <c r="E140" s="18"/>
      <c r="F140" s="18"/>
      <c r="G140" s="18"/>
      <c r="H140" s="18"/>
      <c r="I140" s="18"/>
      <c r="J140" s="18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12.75" customHeight="1">
      <c r="A141" s="2"/>
      <c r="B141" s="2"/>
      <c r="C141" s="2"/>
      <c r="D141" s="18"/>
      <c r="E141" s="18"/>
      <c r="F141" s="18"/>
      <c r="G141" s="18"/>
      <c r="H141" s="18"/>
      <c r="I141" s="18"/>
      <c r="J141" s="18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12.75" customHeight="1">
      <c r="A142" s="2"/>
      <c r="B142" s="2"/>
      <c r="C142" s="2"/>
      <c r="D142" s="18"/>
      <c r="E142" s="18"/>
      <c r="F142" s="18"/>
      <c r="G142" s="18"/>
      <c r="H142" s="18"/>
      <c r="I142" s="18"/>
      <c r="J142" s="18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12.75" customHeight="1">
      <c r="A143" s="2"/>
      <c r="B143" s="2"/>
      <c r="C143" s="2"/>
      <c r="D143" s="18"/>
      <c r="E143" s="18"/>
      <c r="F143" s="18"/>
      <c r="G143" s="18"/>
      <c r="H143" s="18"/>
      <c r="I143" s="18"/>
      <c r="J143" s="18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12.75" customHeight="1">
      <c r="A144" s="2"/>
      <c r="B144" s="2"/>
      <c r="C144" s="2"/>
      <c r="D144" s="18"/>
      <c r="E144" s="18"/>
      <c r="F144" s="18"/>
      <c r="G144" s="18"/>
      <c r="H144" s="18"/>
      <c r="I144" s="18"/>
      <c r="J144" s="18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12.75" customHeight="1">
      <c r="A145" s="2"/>
      <c r="B145" s="2"/>
      <c r="C145" s="2"/>
      <c r="D145" s="18"/>
      <c r="E145" s="18"/>
      <c r="F145" s="18"/>
      <c r="G145" s="18"/>
      <c r="H145" s="18"/>
      <c r="I145" s="18"/>
      <c r="J145" s="18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12.75" customHeight="1">
      <c r="A146" s="2"/>
      <c r="B146" s="2"/>
      <c r="C146" s="2"/>
      <c r="D146" s="18"/>
      <c r="E146" s="18"/>
      <c r="F146" s="18"/>
      <c r="G146" s="18"/>
      <c r="H146" s="18"/>
      <c r="I146" s="18"/>
      <c r="J146" s="18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12.75" customHeight="1">
      <c r="A147" s="2"/>
      <c r="B147" s="2"/>
      <c r="C147" s="2"/>
      <c r="D147" s="18"/>
      <c r="E147" s="18"/>
      <c r="F147" s="18"/>
      <c r="G147" s="18"/>
      <c r="H147" s="18"/>
      <c r="I147" s="18"/>
      <c r="J147" s="18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12.75" customHeight="1">
      <c r="A148" s="2"/>
      <c r="B148" s="2"/>
      <c r="C148" s="2"/>
      <c r="D148" s="18"/>
      <c r="E148" s="18"/>
      <c r="F148" s="18"/>
      <c r="G148" s="18"/>
      <c r="H148" s="18"/>
      <c r="I148" s="18"/>
      <c r="J148" s="18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12.75" customHeight="1">
      <c r="A149" s="2"/>
      <c r="B149" s="2"/>
      <c r="C149" s="2"/>
      <c r="D149" s="18"/>
      <c r="E149" s="18"/>
      <c r="F149" s="18"/>
      <c r="G149" s="18"/>
      <c r="H149" s="18"/>
      <c r="I149" s="18"/>
      <c r="J149" s="18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12.75" customHeight="1">
      <c r="A150" s="2"/>
      <c r="B150" s="2"/>
      <c r="C150" s="2"/>
      <c r="D150" s="18"/>
      <c r="E150" s="18"/>
      <c r="F150" s="18"/>
      <c r="G150" s="18"/>
      <c r="H150" s="18"/>
      <c r="I150" s="18"/>
      <c r="J150" s="18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12.75" customHeight="1">
      <c r="A151" s="2"/>
      <c r="B151" s="2"/>
      <c r="C151" s="2"/>
      <c r="D151" s="18"/>
      <c r="E151" s="18"/>
      <c r="F151" s="18"/>
      <c r="G151" s="18"/>
      <c r="H151" s="18"/>
      <c r="I151" s="18"/>
      <c r="J151" s="18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12.75" customHeight="1">
      <c r="A152" s="2"/>
      <c r="B152" s="2"/>
      <c r="C152" s="2"/>
      <c r="D152" s="18"/>
      <c r="E152" s="18"/>
      <c r="F152" s="18"/>
      <c r="G152" s="18"/>
      <c r="H152" s="18"/>
      <c r="I152" s="18"/>
      <c r="J152" s="18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12.75" customHeight="1">
      <c r="A153" s="2"/>
      <c r="B153" s="2"/>
      <c r="C153" s="2"/>
      <c r="D153" s="18"/>
      <c r="E153" s="18"/>
      <c r="F153" s="18"/>
      <c r="G153" s="18"/>
      <c r="H153" s="18"/>
      <c r="I153" s="18"/>
      <c r="J153" s="18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12.75" customHeight="1">
      <c r="A154" s="2"/>
      <c r="B154" s="2"/>
      <c r="C154" s="2"/>
      <c r="D154" s="18"/>
      <c r="E154" s="18"/>
      <c r="F154" s="18"/>
      <c r="G154" s="18"/>
      <c r="H154" s="18"/>
      <c r="I154" s="18"/>
      <c r="J154" s="18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12.75" customHeight="1">
      <c r="A155" s="2"/>
      <c r="B155" s="2"/>
      <c r="C155" s="2"/>
      <c r="D155" s="18"/>
      <c r="E155" s="18"/>
      <c r="F155" s="18"/>
      <c r="G155" s="18"/>
      <c r="H155" s="18"/>
      <c r="I155" s="18"/>
      <c r="J155" s="18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12.75" customHeight="1">
      <c r="A156" s="2"/>
      <c r="B156" s="2"/>
      <c r="C156" s="2"/>
      <c r="D156" s="18"/>
      <c r="E156" s="18"/>
      <c r="F156" s="18"/>
      <c r="G156" s="18"/>
      <c r="H156" s="18"/>
      <c r="I156" s="18"/>
      <c r="J156" s="18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12.75" customHeight="1">
      <c r="A157" s="2"/>
      <c r="B157" s="2"/>
      <c r="C157" s="2"/>
      <c r="D157" s="18"/>
      <c r="E157" s="18"/>
      <c r="F157" s="18"/>
      <c r="G157" s="18"/>
      <c r="H157" s="18"/>
      <c r="I157" s="18"/>
      <c r="J157" s="18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12.75" customHeight="1">
      <c r="A158" s="2"/>
      <c r="B158" s="2"/>
      <c r="C158" s="2"/>
      <c r="D158" s="18"/>
      <c r="E158" s="18"/>
      <c r="F158" s="18"/>
      <c r="G158" s="18"/>
      <c r="H158" s="18"/>
      <c r="I158" s="18"/>
      <c r="J158" s="18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12.75" customHeight="1">
      <c r="A159" s="2"/>
      <c r="B159" s="2"/>
      <c r="C159" s="2"/>
      <c r="D159" s="18"/>
      <c r="E159" s="18"/>
      <c r="F159" s="18"/>
      <c r="G159" s="18"/>
      <c r="H159" s="18"/>
      <c r="I159" s="18"/>
      <c r="J159" s="18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12.75" customHeight="1">
      <c r="A160" s="2"/>
      <c r="B160" s="2"/>
      <c r="C160" s="2"/>
      <c r="D160" s="18"/>
      <c r="E160" s="18"/>
      <c r="F160" s="18"/>
      <c r="G160" s="18"/>
      <c r="H160" s="18"/>
      <c r="I160" s="18"/>
      <c r="J160" s="18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12.75" customHeight="1">
      <c r="A161" s="2"/>
      <c r="B161" s="2"/>
      <c r="C161" s="2"/>
      <c r="D161" s="18"/>
      <c r="E161" s="18"/>
      <c r="F161" s="18"/>
      <c r="G161" s="18"/>
      <c r="H161" s="18"/>
      <c r="I161" s="18"/>
      <c r="J161" s="18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12.75" customHeight="1">
      <c r="A162" s="2"/>
      <c r="B162" s="2"/>
      <c r="C162" s="2"/>
      <c r="D162" s="18"/>
      <c r="E162" s="18"/>
      <c r="F162" s="18"/>
      <c r="G162" s="18"/>
      <c r="H162" s="18"/>
      <c r="I162" s="18"/>
      <c r="J162" s="18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12.75" customHeight="1">
      <c r="A163" s="2"/>
      <c r="B163" s="2"/>
      <c r="C163" s="2"/>
      <c r="D163" s="18"/>
      <c r="E163" s="18"/>
      <c r="F163" s="18"/>
      <c r="G163" s="18"/>
      <c r="H163" s="18"/>
      <c r="I163" s="18"/>
      <c r="J163" s="18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12.75" customHeight="1">
      <c r="A164" s="2"/>
      <c r="B164" s="2"/>
      <c r="C164" s="2"/>
      <c r="D164" s="18"/>
      <c r="E164" s="18"/>
      <c r="F164" s="18"/>
      <c r="G164" s="18"/>
      <c r="H164" s="18"/>
      <c r="I164" s="18"/>
      <c r="J164" s="18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12.75" customHeight="1">
      <c r="A165" s="2"/>
      <c r="B165" s="2"/>
      <c r="C165" s="2"/>
      <c r="D165" s="18"/>
      <c r="E165" s="18"/>
      <c r="F165" s="18"/>
      <c r="G165" s="18"/>
      <c r="H165" s="18"/>
      <c r="I165" s="18"/>
      <c r="J165" s="18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12.75" customHeight="1">
      <c r="A166" s="2"/>
      <c r="B166" s="2"/>
      <c r="C166" s="2"/>
      <c r="D166" s="18"/>
      <c r="E166" s="18"/>
      <c r="F166" s="18"/>
      <c r="G166" s="18"/>
      <c r="H166" s="18"/>
      <c r="I166" s="18"/>
      <c r="J166" s="18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12.75" customHeight="1">
      <c r="A167" s="2"/>
      <c r="B167" s="2"/>
      <c r="C167" s="2"/>
      <c r="D167" s="18"/>
      <c r="E167" s="18"/>
      <c r="F167" s="18"/>
      <c r="G167" s="18"/>
      <c r="H167" s="18"/>
      <c r="I167" s="18"/>
      <c r="J167" s="18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12.75" customHeight="1">
      <c r="A168" s="2"/>
      <c r="B168" s="2"/>
      <c r="C168" s="2"/>
      <c r="D168" s="18"/>
      <c r="E168" s="18"/>
      <c r="F168" s="18"/>
      <c r="G168" s="18"/>
      <c r="H168" s="18"/>
      <c r="I168" s="18"/>
      <c r="J168" s="18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12.75" customHeight="1">
      <c r="A169" s="2"/>
      <c r="B169" s="2"/>
      <c r="C169" s="2"/>
      <c r="D169" s="18"/>
      <c r="E169" s="18"/>
      <c r="F169" s="18"/>
      <c r="G169" s="18"/>
      <c r="H169" s="18"/>
      <c r="I169" s="18"/>
      <c r="J169" s="18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12.75" customHeight="1">
      <c r="A170" s="2"/>
      <c r="B170" s="2"/>
      <c r="C170" s="2"/>
      <c r="D170" s="18"/>
      <c r="E170" s="18"/>
      <c r="F170" s="18"/>
      <c r="G170" s="18"/>
      <c r="H170" s="18"/>
      <c r="I170" s="18"/>
      <c r="J170" s="18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12.75" customHeight="1">
      <c r="A171" s="2"/>
      <c r="B171" s="2"/>
      <c r="C171" s="2"/>
      <c r="D171" s="18"/>
      <c r="E171" s="18"/>
      <c r="F171" s="18"/>
      <c r="G171" s="18"/>
      <c r="H171" s="18"/>
      <c r="I171" s="18"/>
      <c r="J171" s="18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12.75" customHeight="1">
      <c r="A172" s="2"/>
      <c r="B172" s="2"/>
      <c r="C172" s="2"/>
      <c r="D172" s="18"/>
      <c r="E172" s="18"/>
      <c r="F172" s="18"/>
      <c r="G172" s="18"/>
      <c r="H172" s="18"/>
      <c r="I172" s="18"/>
      <c r="J172" s="18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12.75" customHeight="1">
      <c r="A173" s="2"/>
      <c r="B173" s="2"/>
      <c r="C173" s="2"/>
      <c r="D173" s="18"/>
      <c r="E173" s="18"/>
      <c r="F173" s="18"/>
      <c r="G173" s="18"/>
      <c r="H173" s="18"/>
      <c r="I173" s="18"/>
      <c r="J173" s="18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12.75" customHeight="1">
      <c r="A174" s="2"/>
      <c r="B174" s="2"/>
      <c r="C174" s="2"/>
      <c r="D174" s="18"/>
      <c r="E174" s="18"/>
      <c r="F174" s="18"/>
      <c r="G174" s="18"/>
      <c r="H174" s="18"/>
      <c r="I174" s="18"/>
      <c r="J174" s="18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12.75" customHeight="1">
      <c r="A175" s="2"/>
      <c r="B175" s="2"/>
      <c r="C175" s="2"/>
      <c r="D175" s="18"/>
      <c r="E175" s="18"/>
      <c r="F175" s="18"/>
      <c r="G175" s="18"/>
      <c r="H175" s="18"/>
      <c r="I175" s="18"/>
      <c r="J175" s="18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12.75" customHeight="1">
      <c r="A176" s="2"/>
      <c r="B176" s="2"/>
      <c r="C176" s="2"/>
      <c r="D176" s="18"/>
      <c r="E176" s="18"/>
      <c r="F176" s="18"/>
      <c r="G176" s="18"/>
      <c r="H176" s="18"/>
      <c r="I176" s="18"/>
      <c r="J176" s="18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12.75" customHeight="1">
      <c r="A177" s="2"/>
      <c r="B177" s="2"/>
      <c r="C177" s="2"/>
      <c r="D177" s="18"/>
      <c r="E177" s="18"/>
      <c r="F177" s="18"/>
      <c r="G177" s="18"/>
      <c r="H177" s="18"/>
      <c r="I177" s="18"/>
      <c r="J177" s="18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12.75" customHeight="1">
      <c r="A178" s="2"/>
      <c r="B178" s="2"/>
      <c r="C178" s="2"/>
      <c r="D178" s="18"/>
      <c r="E178" s="18"/>
      <c r="F178" s="18"/>
      <c r="G178" s="18"/>
      <c r="H178" s="18"/>
      <c r="I178" s="18"/>
      <c r="J178" s="18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12.75" customHeight="1">
      <c r="A179" s="2"/>
      <c r="B179" s="2"/>
      <c r="C179" s="2"/>
      <c r="D179" s="18"/>
      <c r="E179" s="18"/>
      <c r="F179" s="18"/>
      <c r="G179" s="18"/>
      <c r="H179" s="18"/>
      <c r="I179" s="18"/>
      <c r="J179" s="18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12.75" customHeight="1">
      <c r="A180" s="2"/>
      <c r="B180" s="2"/>
      <c r="C180" s="2"/>
      <c r="D180" s="18"/>
      <c r="E180" s="18"/>
      <c r="F180" s="18"/>
      <c r="G180" s="18"/>
      <c r="H180" s="18"/>
      <c r="I180" s="18"/>
      <c r="J180" s="18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12.75" customHeight="1">
      <c r="A181" s="2"/>
      <c r="B181" s="2"/>
      <c r="C181" s="2"/>
      <c r="D181" s="18"/>
      <c r="E181" s="18"/>
      <c r="F181" s="18"/>
      <c r="G181" s="18"/>
      <c r="H181" s="18"/>
      <c r="I181" s="18"/>
      <c r="J181" s="18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12.75" customHeight="1">
      <c r="A182" s="2"/>
      <c r="B182" s="2"/>
      <c r="C182" s="2"/>
      <c r="D182" s="18"/>
      <c r="E182" s="18"/>
      <c r="F182" s="18"/>
      <c r="G182" s="18"/>
      <c r="H182" s="18"/>
      <c r="I182" s="18"/>
      <c r="J182" s="18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12.75" customHeight="1">
      <c r="A183" s="2"/>
      <c r="B183" s="2"/>
      <c r="C183" s="2"/>
      <c r="D183" s="18"/>
      <c r="E183" s="18"/>
      <c r="F183" s="18"/>
      <c r="G183" s="18"/>
      <c r="H183" s="18"/>
      <c r="I183" s="18"/>
      <c r="J183" s="18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12.75" customHeight="1">
      <c r="A184" s="2"/>
      <c r="B184" s="2"/>
      <c r="C184" s="2"/>
      <c r="D184" s="18"/>
      <c r="E184" s="18"/>
      <c r="F184" s="18"/>
      <c r="G184" s="18"/>
      <c r="H184" s="18"/>
      <c r="I184" s="18"/>
      <c r="J184" s="18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12.75" customHeight="1">
      <c r="A185" s="2"/>
      <c r="B185" s="2"/>
      <c r="C185" s="2"/>
      <c r="D185" s="18"/>
      <c r="E185" s="18"/>
      <c r="F185" s="18"/>
      <c r="G185" s="18"/>
      <c r="H185" s="18"/>
      <c r="I185" s="18"/>
      <c r="J185" s="18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12.75" customHeight="1">
      <c r="A186" s="2"/>
      <c r="B186" s="2"/>
      <c r="C186" s="2"/>
      <c r="D186" s="18"/>
      <c r="E186" s="18"/>
      <c r="F186" s="18"/>
      <c r="G186" s="18"/>
      <c r="H186" s="18"/>
      <c r="I186" s="18"/>
      <c r="J186" s="18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12.75" customHeight="1">
      <c r="A187" s="2"/>
      <c r="B187" s="2"/>
      <c r="C187" s="2"/>
      <c r="D187" s="18"/>
      <c r="E187" s="18"/>
      <c r="F187" s="18"/>
      <c r="G187" s="18"/>
      <c r="H187" s="18"/>
      <c r="I187" s="18"/>
      <c r="J187" s="18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12.75" customHeight="1">
      <c r="A188" s="2"/>
      <c r="B188" s="2"/>
      <c r="C188" s="2"/>
      <c r="D188" s="18"/>
      <c r="E188" s="18"/>
      <c r="F188" s="18"/>
      <c r="G188" s="18"/>
      <c r="H188" s="18"/>
      <c r="I188" s="18"/>
      <c r="J188" s="18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12.75" customHeight="1">
      <c r="A189" s="2"/>
      <c r="B189" s="2"/>
      <c r="C189" s="2"/>
      <c r="D189" s="18"/>
      <c r="E189" s="18"/>
      <c r="F189" s="18"/>
      <c r="G189" s="18"/>
      <c r="H189" s="18"/>
      <c r="I189" s="18"/>
      <c r="J189" s="18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12.75" customHeight="1">
      <c r="A190" s="2"/>
      <c r="B190" s="2"/>
      <c r="C190" s="2"/>
      <c r="D190" s="18"/>
      <c r="E190" s="18"/>
      <c r="F190" s="18"/>
      <c r="G190" s="18"/>
      <c r="H190" s="18"/>
      <c r="I190" s="18"/>
      <c r="J190" s="18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12.75" customHeight="1">
      <c r="A191" s="2"/>
      <c r="B191" s="2"/>
      <c r="C191" s="2"/>
      <c r="D191" s="18"/>
      <c r="E191" s="18"/>
      <c r="F191" s="18"/>
      <c r="G191" s="18"/>
      <c r="H191" s="18"/>
      <c r="I191" s="18"/>
      <c r="J191" s="18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12.75" customHeight="1">
      <c r="A192" s="2"/>
      <c r="B192" s="2"/>
      <c r="C192" s="2"/>
      <c r="D192" s="18"/>
      <c r="E192" s="18"/>
      <c r="F192" s="18"/>
      <c r="G192" s="18"/>
      <c r="H192" s="18"/>
      <c r="I192" s="18"/>
      <c r="J192" s="18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12.75" customHeight="1">
      <c r="A193" s="2"/>
      <c r="B193" s="2"/>
      <c r="C193" s="2"/>
      <c r="D193" s="18"/>
      <c r="E193" s="18"/>
      <c r="F193" s="18"/>
      <c r="G193" s="18"/>
      <c r="H193" s="18"/>
      <c r="I193" s="18"/>
      <c r="J193" s="18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12.75" customHeight="1">
      <c r="A194" s="2"/>
      <c r="B194" s="2"/>
      <c r="C194" s="2"/>
      <c r="D194" s="18"/>
      <c r="E194" s="18"/>
      <c r="F194" s="18"/>
      <c r="G194" s="18"/>
      <c r="H194" s="18"/>
      <c r="I194" s="18"/>
      <c r="J194" s="18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12.75" customHeight="1">
      <c r="A195" s="2"/>
      <c r="B195" s="2"/>
      <c r="C195" s="2"/>
      <c r="D195" s="18"/>
      <c r="E195" s="18"/>
      <c r="F195" s="18"/>
      <c r="G195" s="18"/>
      <c r="H195" s="18"/>
      <c r="I195" s="18"/>
      <c r="J195" s="18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12.75" customHeight="1">
      <c r="A196" s="2"/>
      <c r="B196" s="2"/>
      <c r="C196" s="2"/>
      <c r="D196" s="18"/>
      <c r="E196" s="18"/>
      <c r="F196" s="18"/>
      <c r="G196" s="18"/>
      <c r="H196" s="18"/>
      <c r="I196" s="18"/>
      <c r="J196" s="18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12.75" customHeight="1">
      <c r="A197" s="2"/>
      <c r="B197" s="2"/>
      <c r="C197" s="2"/>
      <c r="D197" s="18"/>
      <c r="E197" s="18"/>
      <c r="F197" s="18"/>
      <c r="G197" s="18"/>
      <c r="H197" s="18"/>
      <c r="I197" s="18"/>
      <c r="J197" s="18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12.75" customHeight="1">
      <c r="A198" s="2"/>
      <c r="B198" s="2"/>
      <c r="C198" s="2"/>
      <c r="D198" s="18"/>
      <c r="E198" s="18"/>
      <c r="F198" s="18"/>
      <c r="G198" s="18"/>
      <c r="H198" s="18"/>
      <c r="I198" s="18"/>
      <c r="J198" s="18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12.75" customHeight="1">
      <c r="A199" s="2"/>
      <c r="B199" s="2"/>
      <c r="C199" s="2"/>
      <c r="D199" s="18"/>
      <c r="E199" s="18"/>
      <c r="F199" s="18"/>
      <c r="G199" s="18"/>
      <c r="H199" s="18"/>
      <c r="I199" s="18"/>
      <c r="J199" s="18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12.75" customHeight="1">
      <c r="A200" s="2"/>
      <c r="B200" s="2"/>
      <c r="C200" s="2"/>
      <c r="D200" s="18"/>
      <c r="E200" s="18"/>
      <c r="F200" s="18"/>
      <c r="G200" s="18"/>
      <c r="H200" s="18"/>
      <c r="I200" s="18"/>
      <c r="J200" s="18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12.75" customHeight="1">
      <c r="A201" s="2"/>
      <c r="B201" s="2"/>
      <c r="C201" s="2"/>
      <c r="D201" s="18"/>
      <c r="E201" s="18"/>
      <c r="F201" s="18"/>
      <c r="G201" s="18"/>
      <c r="H201" s="18"/>
      <c r="I201" s="18"/>
      <c r="J201" s="18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12.75" customHeight="1">
      <c r="A202" s="2"/>
      <c r="B202" s="2"/>
      <c r="C202" s="2"/>
      <c r="D202" s="18"/>
      <c r="E202" s="18"/>
      <c r="F202" s="18"/>
      <c r="G202" s="18"/>
      <c r="H202" s="18"/>
      <c r="I202" s="18"/>
      <c r="J202" s="18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12.75" customHeight="1">
      <c r="A203" s="2"/>
      <c r="B203" s="2"/>
      <c r="C203" s="2"/>
      <c r="D203" s="18"/>
      <c r="E203" s="18"/>
      <c r="F203" s="18"/>
      <c r="G203" s="18"/>
      <c r="H203" s="18"/>
      <c r="I203" s="18"/>
      <c r="J203" s="18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12.75" customHeight="1">
      <c r="A204" s="2"/>
      <c r="B204" s="2"/>
      <c r="C204" s="2"/>
      <c r="D204" s="18"/>
      <c r="E204" s="18"/>
      <c r="F204" s="18"/>
      <c r="G204" s="18"/>
      <c r="H204" s="18"/>
      <c r="I204" s="18"/>
      <c r="J204" s="18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12.75" customHeight="1">
      <c r="A205" s="2"/>
      <c r="B205" s="2"/>
      <c r="C205" s="2"/>
      <c r="D205" s="18"/>
      <c r="E205" s="18"/>
      <c r="F205" s="18"/>
      <c r="G205" s="18"/>
      <c r="H205" s="18"/>
      <c r="I205" s="18"/>
      <c r="J205" s="18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12.75" customHeight="1">
      <c r="A206" s="2"/>
      <c r="B206" s="2"/>
      <c r="C206" s="2"/>
      <c r="D206" s="18"/>
      <c r="E206" s="18"/>
      <c r="F206" s="18"/>
      <c r="G206" s="18"/>
      <c r="H206" s="18"/>
      <c r="I206" s="18"/>
      <c r="J206" s="18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12.75" customHeight="1">
      <c r="A207" s="2"/>
      <c r="B207" s="2"/>
      <c r="C207" s="2"/>
      <c r="D207" s="18"/>
      <c r="E207" s="18"/>
      <c r="F207" s="18"/>
      <c r="G207" s="18"/>
      <c r="H207" s="18"/>
      <c r="I207" s="18"/>
      <c r="J207" s="18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12.75" customHeight="1">
      <c r="A208" s="2"/>
      <c r="B208" s="2"/>
      <c r="C208" s="2"/>
      <c r="D208" s="18"/>
      <c r="E208" s="18"/>
      <c r="F208" s="18"/>
      <c r="G208" s="18"/>
      <c r="H208" s="18"/>
      <c r="I208" s="18"/>
      <c r="J208" s="18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12.75" customHeight="1">
      <c r="A209" s="2"/>
      <c r="B209" s="2"/>
      <c r="C209" s="2"/>
      <c r="D209" s="18"/>
      <c r="E209" s="18"/>
      <c r="F209" s="18"/>
      <c r="G209" s="18"/>
      <c r="H209" s="18"/>
      <c r="I209" s="18"/>
      <c r="J209" s="18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12.75" customHeight="1">
      <c r="A210" s="2"/>
      <c r="B210" s="2"/>
      <c r="C210" s="2"/>
      <c r="D210" s="18"/>
      <c r="E210" s="18"/>
      <c r="F210" s="18"/>
      <c r="G210" s="18"/>
      <c r="H210" s="18"/>
      <c r="I210" s="18"/>
      <c r="J210" s="18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12.75" customHeight="1">
      <c r="A211" s="2"/>
      <c r="B211" s="2"/>
      <c r="C211" s="2"/>
      <c r="D211" s="18"/>
      <c r="E211" s="18"/>
      <c r="F211" s="18"/>
      <c r="G211" s="18"/>
      <c r="H211" s="18"/>
      <c r="I211" s="18"/>
      <c r="J211" s="18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12.75" customHeight="1">
      <c r="A212" s="2"/>
      <c r="B212" s="2"/>
      <c r="C212" s="2"/>
      <c r="D212" s="18"/>
      <c r="E212" s="18"/>
      <c r="F212" s="18"/>
      <c r="G212" s="18"/>
      <c r="H212" s="18"/>
      <c r="I212" s="18"/>
      <c r="J212" s="18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12.75" customHeight="1">
      <c r="A213" s="2"/>
      <c r="B213" s="2"/>
      <c r="C213" s="2"/>
      <c r="D213" s="18"/>
      <c r="E213" s="18"/>
      <c r="F213" s="18"/>
      <c r="G213" s="18"/>
      <c r="H213" s="18"/>
      <c r="I213" s="18"/>
      <c r="J213" s="18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12.75" customHeight="1">
      <c r="A214" s="2"/>
      <c r="B214" s="2"/>
      <c r="C214" s="2"/>
      <c r="D214" s="18"/>
      <c r="E214" s="18"/>
      <c r="F214" s="18"/>
      <c r="G214" s="18"/>
      <c r="H214" s="18"/>
      <c r="I214" s="18"/>
      <c r="J214" s="18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12.75" customHeight="1">
      <c r="A215" s="2"/>
      <c r="B215" s="2"/>
      <c r="C215" s="2"/>
      <c r="D215" s="18"/>
      <c r="E215" s="18"/>
      <c r="F215" s="18"/>
      <c r="G215" s="18"/>
      <c r="H215" s="18"/>
      <c r="I215" s="18"/>
      <c r="J215" s="18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12.75" customHeight="1">
      <c r="A216" s="2"/>
      <c r="B216" s="2"/>
      <c r="C216" s="2"/>
      <c r="D216" s="18"/>
      <c r="E216" s="18"/>
      <c r="F216" s="18"/>
      <c r="G216" s="18"/>
      <c r="H216" s="18"/>
      <c r="I216" s="18"/>
      <c r="J216" s="18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12.75" customHeight="1">
      <c r="A217" s="2"/>
      <c r="B217" s="2"/>
      <c r="C217" s="2"/>
      <c r="D217" s="18"/>
      <c r="E217" s="18"/>
      <c r="F217" s="18"/>
      <c r="G217" s="18"/>
      <c r="H217" s="18"/>
      <c r="I217" s="18"/>
      <c r="J217" s="18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12.75" customHeight="1">
      <c r="A218" s="2"/>
      <c r="B218" s="2"/>
      <c r="C218" s="2"/>
      <c r="D218" s="18"/>
      <c r="E218" s="18"/>
      <c r="F218" s="18"/>
      <c r="G218" s="18"/>
      <c r="H218" s="18"/>
      <c r="I218" s="18"/>
      <c r="J218" s="18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12.75" customHeight="1">
      <c r="A219" s="2"/>
      <c r="B219" s="2"/>
      <c r="C219" s="2"/>
      <c r="D219" s="18"/>
      <c r="E219" s="18"/>
      <c r="F219" s="18"/>
      <c r="G219" s="18"/>
      <c r="H219" s="18"/>
      <c r="I219" s="18"/>
      <c r="J219" s="18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12.75" customHeight="1">
      <c r="A220" s="2"/>
      <c r="B220" s="2"/>
      <c r="C220" s="2"/>
      <c r="D220" s="18"/>
      <c r="E220" s="18"/>
      <c r="F220" s="18"/>
      <c r="G220" s="18"/>
      <c r="H220" s="18"/>
      <c r="I220" s="18"/>
      <c r="J220" s="18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12.75" customHeight="1">
      <c r="A221" s="2"/>
      <c r="B221" s="2"/>
      <c r="C221" s="2"/>
      <c r="D221" s="18"/>
      <c r="E221" s="18"/>
      <c r="F221" s="18"/>
      <c r="G221" s="18"/>
      <c r="H221" s="18"/>
      <c r="I221" s="18"/>
      <c r="J221" s="18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12.75" customHeight="1">
      <c r="A222" s="2"/>
      <c r="B222" s="2"/>
      <c r="C222" s="2"/>
      <c r="D222" s="18"/>
      <c r="E222" s="18"/>
      <c r="F222" s="18"/>
      <c r="G222" s="18"/>
      <c r="H222" s="18"/>
      <c r="I222" s="18"/>
      <c r="J222" s="18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12.75" customHeight="1">
      <c r="A223" s="2"/>
      <c r="B223" s="2"/>
      <c r="C223" s="2"/>
      <c r="D223" s="18"/>
      <c r="E223" s="18"/>
      <c r="F223" s="18"/>
      <c r="G223" s="18"/>
      <c r="H223" s="18"/>
      <c r="I223" s="18"/>
      <c r="J223" s="18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12.75" customHeight="1">
      <c r="A224" s="2"/>
      <c r="B224" s="2"/>
      <c r="C224" s="2"/>
      <c r="D224" s="18"/>
      <c r="E224" s="18"/>
      <c r="F224" s="18"/>
      <c r="G224" s="18"/>
      <c r="H224" s="18"/>
      <c r="I224" s="18"/>
      <c r="J224" s="18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12.75" customHeight="1">
      <c r="A225" s="2"/>
      <c r="B225" s="2"/>
      <c r="C225" s="2"/>
      <c r="D225" s="18"/>
      <c r="E225" s="18"/>
      <c r="F225" s="18"/>
      <c r="G225" s="18"/>
      <c r="H225" s="18"/>
      <c r="I225" s="18"/>
      <c r="J225" s="18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12.75" customHeight="1">
      <c r="A226" s="2"/>
      <c r="B226" s="2"/>
      <c r="C226" s="2"/>
      <c r="D226" s="18"/>
      <c r="E226" s="18"/>
      <c r="F226" s="18"/>
      <c r="G226" s="18"/>
      <c r="H226" s="18"/>
      <c r="I226" s="18"/>
      <c r="J226" s="18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12.75" customHeight="1">
      <c r="A227" s="2"/>
      <c r="B227" s="2"/>
      <c r="C227" s="2"/>
      <c r="D227" s="18"/>
      <c r="E227" s="18"/>
      <c r="F227" s="18"/>
      <c r="G227" s="18"/>
      <c r="H227" s="18"/>
      <c r="I227" s="18"/>
      <c r="J227" s="18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12.75" customHeight="1">
      <c r="A228" s="2"/>
      <c r="B228" s="2"/>
      <c r="C228" s="2"/>
      <c r="D228" s="18"/>
      <c r="E228" s="18"/>
      <c r="F228" s="18"/>
      <c r="G228" s="18"/>
      <c r="H228" s="18"/>
      <c r="I228" s="18"/>
      <c r="J228" s="18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12.75" customHeight="1">
      <c r="A229" s="2"/>
      <c r="B229" s="2"/>
      <c r="C229" s="2"/>
      <c r="D229" s="18"/>
      <c r="E229" s="18"/>
      <c r="F229" s="18"/>
      <c r="G229" s="18"/>
      <c r="H229" s="18"/>
      <c r="I229" s="18"/>
      <c r="J229" s="18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12.75" customHeight="1">
      <c r="A230" s="2"/>
      <c r="B230" s="2"/>
      <c r="C230" s="2"/>
      <c r="D230" s="18"/>
      <c r="E230" s="18"/>
      <c r="F230" s="18"/>
      <c r="G230" s="18"/>
      <c r="H230" s="18"/>
      <c r="I230" s="18"/>
      <c r="J230" s="18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12.75" customHeight="1">
      <c r="A231" s="2"/>
      <c r="B231" s="2"/>
      <c r="C231" s="2"/>
      <c r="D231" s="18"/>
      <c r="E231" s="18"/>
      <c r="F231" s="18"/>
      <c r="G231" s="18"/>
      <c r="H231" s="18"/>
      <c r="I231" s="18"/>
      <c r="J231" s="18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12.75" customHeight="1">
      <c r="A232" s="2"/>
      <c r="B232" s="2"/>
      <c r="C232" s="2"/>
      <c r="D232" s="18"/>
      <c r="E232" s="18"/>
      <c r="F232" s="18"/>
      <c r="G232" s="18"/>
      <c r="H232" s="18"/>
      <c r="I232" s="18"/>
      <c r="J232" s="18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12.75" customHeight="1">
      <c r="A233" s="2"/>
      <c r="B233" s="2"/>
      <c r="C233" s="2"/>
      <c r="D233" s="18"/>
      <c r="E233" s="18"/>
      <c r="F233" s="18"/>
      <c r="G233" s="18"/>
      <c r="H233" s="18"/>
      <c r="I233" s="18"/>
      <c r="J233" s="18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12.75" customHeight="1">
      <c r="A234" s="2"/>
      <c r="B234" s="2"/>
      <c r="C234" s="2"/>
      <c r="D234" s="18"/>
      <c r="E234" s="18"/>
      <c r="F234" s="18"/>
      <c r="G234" s="18"/>
      <c r="H234" s="18"/>
      <c r="I234" s="18"/>
      <c r="J234" s="18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12.75" customHeight="1">
      <c r="A235" s="2"/>
      <c r="B235" s="2"/>
      <c r="C235" s="2"/>
      <c r="D235" s="18"/>
      <c r="E235" s="18"/>
      <c r="F235" s="18"/>
      <c r="G235" s="18"/>
      <c r="H235" s="18"/>
      <c r="I235" s="18"/>
      <c r="J235" s="18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12.75" customHeight="1">
      <c r="A236" s="2"/>
      <c r="B236" s="2"/>
      <c r="C236" s="2"/>
      <c r="D236" s="18"/>
      <c r="E236" s="18"/>
      <c r="F236" s="18"/>
      <c r="G236" s="18"/>
      <c r="H236" s="18"/>
      <c r="I236" s="18"/>
      <c r="J236" s="18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12.75" customHeight="1">
      <c r="A237" s="2"/>
      <c r="B237" s="2"/>
      <c r="C237" s="2"/>
      <c r="D237" s="18"/>
      <c r="E237" s="18"/>
      <c r="F237" s="18"/>
      <c r="G237" s="18"/>
      <c r="H237" s="18"/>
      <c r="I237" s="18"/>
      <c r="J237" s="18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12.75" customHeight="1">
      <c r="A238" s="2"/>
      <c r="B238" s="2"/>
      <c r="C238" s="2"/>
      <c r="D238" s="18"/>
      <c r="E238" s="18"/>
      <c r="F238" s="18"/>
      <c r="G238" s="18"/>
      <c r="H238" s="18"/>
      <c r="I238" s="18"/>
      <c r="J238" s="18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12.75" customHeight="1">
      <c r="A239" s="2"/>
      <c r="B239" s="2"/>
      <c r="C239" s="2"/>
      <c r="D239" s="18"/>
      <c r="E239" s="18"/>
      <c r="F239" s="18"/>
      <c r="G239" s="18"/>
      <c r="H239" s="18"/>
      <c r="I239" s="18"/>
      <c r="J239" s="18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12.75" customHeight="1">
      <c r="A240" s="2"/>
      <c r="B240" s="2"/>
      <c r="C240" s="2"/>
      <c r="D240" s="18"/>
      <c r="E240" s="18"/>
      <c r="F240" s="18"/>
      <c r="G240" s="18"/>
      <c r="H240" s="18"/>
      <c r="I240" s="18"/>
      <c r="J240" s="18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12.75" customHeight="1">
      <c r="A241" s="2"/>
      <c r="B241" s="2"/>
      <c r="C241" s="2"/>
      <c r="D241" s="18"/>
      <c r="E241" s="18"/>
      <c r="F241" s="18"/>
      <c r="G241" s="18"/>
      <c r="H241" s="18"/>
      <c r="I241" s="18"/>
      <c r="J241" s="18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12.75" customHeight="1">
      <c r="A242" s="2"/>
      <c r="B242" s="2"/>
      <c r="C242" s="2"/>
      <c r="D242" s="18"/>
      <c r="E242" s="18"/>
      <c r="F242" s="18"/>
      <c r="G242" s="18"/>
      <c r="H242" s="18"/>
      <c r="I242" s="18"/>
      <c r="J242" s="18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12.75" customHeight="1">
      <c r="A243" s="2"/>
      <c r="B243" s="2"/>
      <c r="C243" s="2"/>
      <c r="D243" s="18"/>
      <c r="E243" s="18"/>
      <c r="F243" s="18"/>
      <c r="G243" s="18"/>
      <c r="H243" s="18"/>
      <c r="I243" s="18"/>
      <c r="J243" s="18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12.75" customHeight="1">
      <c r="A244" s="2"/>
      <c r="B244" s="2"/>
      <c r="C244" s="2"/>
      <c r="D244" s="18"/>
      <c r="E244" s="18"/>
      <c r="F244" s="18"/>
      <c r="G244" s="18"/>
      <c r="H244" s="18"/>
      <c r="I244" s="18"/>
      <c r="J244" s="18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12.75" customHeight="1">
      <c r="A245" s="2"/>
      <c r="B245" s="2"/>
      <c r="C245" s="2"/>
      <c r="D245" s="18"/>
      <c r="E245" s="18"/>
      <c r="F245" s="18"/>
      <c r="G245" s="18"/>
      <c r="H245" s="18"/>
      <c r="I245" s="18"/>
      <c r="J245" s="18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12.75" customHeight="1">
      <c r="A246" s="2"/>
      <c r="B246" s="2"/>
      <c r="C246" s="2"/>
      <c r="D246" s="18"/>
      <c r="E246" s="18"/>
      <c r="F246" s="18"/>
      <c r="G246" s="18"/>
      <c r="H246" s="18"/>
      <c r="I246" s="18"/>
      <c r="J246" s="18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12.75" customHeight="1">
      <c r="A247" s="2"/>
      <c r="B247" s="2"/>
      <c r="C247" s="2"/>
      <c r="D247" s="18"/>
      <c r="E247" s="18"/>
      <c r="F247" s="18"/>
      <c r="G247" s="18"/>
      <c r="H247" s="18"/>
      <c r="I247" s="18"/>
      <c r="J247" s="18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12.75" customHeight="1">
      <c r="A248" s="2"/>
      <c r="B248" s="2"/>
      <c r="C248" s="2"/>
      <c r="D248" s="18"/>
      <c r="E248" s="18"/>
      <c r="F248" s="18"/>
      <c r="G248" s="18"/>
      <c r="H248" s="18"/>
      <c r="I248" s="18"/>
      <c r="J248" s="18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12.75" customHeight="1">
      <c r="A249" s="2"/>
      <c r="B249" s="2"/>
      <c r="C249" s="2"/>
      <c r="D249" s="18"/>
      <c r="E249" s="18"/>
      <c r="F249" s="18"/>
      <c r="G249" s="18"/>
      <c r="H249" s="18"/>
      <c r="I249" s="18"/>
      <c r="J249" s="18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12.75" customHeight="1">
      <c r="A250" s="2"/>
      <c r="B250" s="2"/>
      <c r="C250" s="2"/>
      <c r="D250" s="18"/>
      <c r="E250" s="18"/>
      <c r="F250" s="18"/>
      <c r="G250" s="18"/>
      <c r="H250" s="18"/>
      <c r="I250" s="18"/>
      <c r="J250" s="18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12.75" customHeight="1">
      <c r="A251" s="2"/>
      <c r="B251" s="2"/>
      <c r="C251" s="2"/>
      <c r="D251" s="18"/>
      <c r="E251" s="18"/>
      <c r="F251" s="18"/>
      <c r="G251" s="18"/>
      <c r="H251" s="18"/>
      <c r="I251" s="18"/>
      <c r="J251" s="18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12.75" customHeight="1">
      <c r="A252" s="2"/>
      <c r="B252" s="2"/>
      <c r="C252" s="2"/>
      <c r="D252" s="18"/>
      <c r="E252" s="18"/>
      <c r="F252" s="18"/>
      <c r="G252" s="18"/>
      <c r="H252" s="18"/>
      <c r="I252" s="18"/>
      <c r="J252" s="18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12.75" customHeight="1">
      <c r="A253" s="2"/>
      <c r="B253" s="2"/>
      <c r="C253" s="2"/>
      <c r="D253" s="18"/>
      <c r="E253" s="18"/>
      <c r="F253" s="18"/>
      <c r="G253" s="18"/>
      <c r="H253" s="18"/>
      <c r="I253" s="18"/>
      <c r="J253" s="18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12.75" customHeight="1">
      <c r="A254" s="2"/>
      <c r="B254" s="2"/>
      <c r="C254" s="2"/>
      <c r="D254" s="18"/>
      <c r="E254" s="18"/>
      <c r="F254" s="18"/>
      <c r="G254" s="18"/>
      <c r="H254" s="18"/>
      <c r="I254" s="18"/>
      <c r="J254" s="18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12.75" customHeight="1">
      <c r="A255" s="2"/>
      <c r="B255" s="2"/>
      <c r="C255" s="2"/>
      <c r="D255" s="18"/>
      <c r="E255" s="18"/>
      <c r="F255" s="18"/>
      <c r="G255" s="18"/>
      <c r="H255" s="18"/>
      <c r="I255" s="18"/>
      <c r="J255" s="18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12.75" customHeight="1">
      <c r="A256" s="2"/>
      <c r="B256" s="2"/>
      <c r="C256" s="2"/>
      <c r="D256" s="18"/>
      <c r="E256" s="18"/>
      <c r="F256" s="18"/>
      <c r="G256" s="18"/>
      <c r="H256" s="18"/>
      <c r="I256" s="18"/>
      <c r="J256" s="18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12.75" customHeight="1">
      <c r="A257" s="2"/>
      <c r="B257" s="2"/>
      <c r="C257" s="2"/>
      <c r="D257" s="18"/>
      <c r="E257" s="18"/>
      <c r="F257" s="18"/>
      <c r="G257" s="18"/>
      <c r="H257" s="18"/>
      <c r="I257" s="18"/>
      <c r="J257" s="18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12.75" customHeight="1">
      <c r="A258" s="2"/>
      <c r="B258" s="2"/>
      <c r="C258" s="2"/>
      <c r="D258" s="18"/>
      <c r="E258" s="18"/>
      <c r="F258" s="18"/>
      <c r="G258" s="18"/>
      <c r="H258" s="18"/>
      <c r="I258" s="18"/>
      <c r="J258" s="18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15.75" customHeight="1"/>
    <row r="260" spans="1:23" ht="15.75" customHeight="1"/>
    <row r="261" spans="1:23" ht="15.75" customHeight="1"/>
    <row r="262" spans="1:23" ht="15.75" customHeight="1"/>
    <row r="263" spans="1:23" ht="15.75" customHeight="1"/>
    <row r="264" spans="1:23" ht="15.75" customHeight="1"/>
    <row r="265" spans="1:23" ht="15.75" customHeight="1"/>
    <row r="266" spans="1:23" ht="15.75" customHeight="1"/>
    <row r="267" spans="1:23" ht="15.75" customHeight="1"/>
    <row r="268" spans="1:23" ht="15.75" customHeight="1"/>
    <row r="269" spans="1:23" ht="15.75" customHeight="1"/>
    <row r="270" spans="1:23" ht="15.75" customHeight="1"/>
    <row r="271" spans="1:23" ht="15.75" customHeight="1"/>
    <row r="272" spans="1:23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8">
    <mergeCell ref="C61:I61"/>
    <mergeCell ref="B70:J70"/>
    <mergeCell ref="C27:I27"/>
    <mergeCell ref="B40:J40"/>
    <mergeCell ref="C43:I43"/>
    <mergeCell ref="B58:J58"/>
    <mergeCell ref="B1:J1"/>
    <mergeCell ref="B2:J2"/>
    <mergeCell ref="B3:J3"/>
    <mergeCell ref="B4:J4"/>
    <mergeCell ref="B5:J5"/>
    <mergeCell ref="C11:I11"/>
    <mergeCell ref="B24:J24"/>
    <mergeCell ref="B6:J6"/>
    <mergeCell ref="B7:C7"/>
    <mergeCell ref="D7:F7"/>
    <mergeCell ref="I7:J7"/>
    <mergeCell ref="B8:J8"/>
  </mergeCells>
  <pageMargins left="0.511811024" right="0.511811024" top="0.78740157499999996" bottom="0.78740157499999996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Planilha</vt:lpstr>
      <vt:lpstr>Cronograma</vt:lpstr>
      <vt:lpstr>BDI Não Desonerado</vt:lpstr>
      <vt:lpstr>Composição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</dc:creator>
  <cp:lastModifiedBy>so</cp:lastModifiedBy>
  <cp:lastPrinted>2026-08-21T17:54:20Z</cp:lastPrinted>
  <dcterms:created xsi:type="dcterms:W3CDTF">2026-02-20T19:27:55Z</dcterms:created>
  <dcterms:modified xsi:type="dcterms:W3CDTF">2026-08-21T21:41:16Z</dcterms:modified>
</cp:coreProperties>
</file>